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nda Ritz\Dropbox (USA Gymnastics)\Finance Department\State &amp; Regions\Financial Reports - S&amp;R\2022-23 S &amp; R Financial Reports for Website\Womens\Archived Check Register 01012018-06302022\"/>
    </mc:Choice>
  </mc:AlternateContent>
  <xr:revisionPtr revIDLastSave="0" documentId="8_{6DDF74E9-A9A4-46E0-8444-B07EA7EB24E6}" xr6:coauthVersionLast="47" xr6:coauthVersionMax="47" xr10:uidLastSave="{00000000-0000-0000-0000-000000000000}"/>
  <bookViews>
    <workbookView xWindow="1920" yWindow="2445" windowWidth="21600" windowHeight="11872" activeTab="1" xr2:uid="{4ADF2324-E288-4312-901C-D6D22C22DFFA}"/>
  </bookViews>
  <sheets>
    <sheet name="QuickBooks Desktop Export Tips" sheetId="2" r:id="rId1"/>
    <sheet name="Sheet1" sheetId="1" r:id="rId2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Titles" localSheetId="1">Sheet1!$A:$C,Sheet1!$1:$1</definedName>
    <definedName name="QB_COLUMN_1" localSheetId="1" hidden="1">Sheet1!$D$1</definedName>
    <definedName name="QB_COLUMN_20" localSheetId="1" hidden="1">Sheet1!$P$1</definedName>
    <definedName name="QB_COLUMN_28" localSheetId="1" hidden="1">Sheet1!$R$1</definedName>
    <definedName name="QB_COLUMN_29" localSheetId="1" hidden="1">Sheet1!$T$1</definedName>
    <definedName name="QB_COLUMN_3" localSheetId="1" hidden="1">Sheet1!$F$1</definedName>
    <definedName name="QB_COLUMN_30" localSheetId="1" hidden="1">Sheet1!$V$1</definedName>
    <definedName name="QB_COLUMN_31" localSheetId="1" hidden="1">Sheet1!$X$1</definedName>
    <definedName name="QB_COLUMN_4" localSheetId="1" hidden="1">Sheet1!$H$1</definedName>
    <definedName name="QB_COLUMN_5" localSheetId="1" hidden="1">Sheet1!$J$1</definedName>
    <definedName name="QB_COLUMN_7" localSheetId="1" hidden="1">Sheet1!$L$1</definedName>
    <definedName name="QB_COLUMN_8" localSheetId="1" hidden="1">Sheet1!$N$1</definedName>
    <definedName name="QB_DATA_0" localSheetId="1" hidden="1">Sheet1!$2:$2,Sheet1!$3:$3,Sheet1!$4:$4,Sheet1!$5:$5,Sheet1!$6:$6,Sheet1!$7:$7,Sheet1!$8:$8,Sheet1!$9:$9,Sheet1!$10:$10,Sheet1!$11:$11,Sheet1!$12:$12,Sheet1!$13:$13,Sheet1!$14:$14,Sheet1!$15:$15,Sheet1!$16:$16,Sheet1!$17:$17</definedName>
    <definedName name="QB_DATA_1" localSheetId="1" hidden="1">Sheet1!$18:$18,Sheet1!$19:$19,Sheet1!$20:$20,Sheet1!$21:$21,Sheet1!$22:$22,Sheet1!$23:$23,Sheet1!$24:$24,Sheet1!$25:$25,Sheet1!$26:$26,Sheet1!$27:$27,Sheet1!$28:$28,Sheet1!$29:$29,Sheet1!$30:$30,Sheet1!$31:$31,Sheet1!$32:$32,Sheet1!$33:$33</definedName>
    <definedName name="QB_DATA_2" localSheetId="1" hidden="1">Sheet1!$34:$34,Sheet1!$35:$35,Sheet1!$36:$36,Sheet1!$37:$37,Sheet1!$38:$38,Sheet1!$39:$39,Sheet1!$40:$40,Sheet1!$41:$41,Sheet1!$42:$42,Sheet1!$43:$43,Sheet1!$44:$44,Sheet1!$45:$45,Sheet1!$46:$46,Sheet1!$47:$47,Sheet1!$48:$48,Sheet1!$49:$49</definedName>
    <definedName name="QB_DATA_3" localSheetId="1" hidden="1">Sheet1!$50:$50,Sheet1!$51:$51,Sheet1!$52:$52,Sheet1!$53:$53,Sheet1!$54:$54,Sheet1!$55:$55,Sheet1!$56:$56,Sheet1!$57:$57,Sheet1!$58:$58,Sheet1!$59:$59,Sheet1!$60:$60,Sheet1!$61:$61,Sheet1!$62:$62,Sheet1!$63:$63,Sheet1!$64:$64,Sheet1!$65:$65</definedName>
    <definedName name="QB_DATA_4" localSheetId="1" hidden="1">Sheet1!$66:$66,Sheet1!$67:$67,Sheet1!$68:$68,Sheet1!$69:$69,Sheet1!$70:$70,Sheet1!$71:$71,Sheet1!$72:$72,Sheet1!$73:$73,Sheet1!$74:$74,Sheet1!$75:$75,Sheet1!$76:$76,Sheet1!$77:$77,Sheet1!$78:$78,Sheet1!$79:$79,Sheet1!$80:$80,Sheet1!$81:$81</definedName>
    <definedName name="QB_DATA_5" localSheetId="1" hidden="1">Sheet1!$82:$82,Sheet1!$83:$83,Sheet1!$84:$84,Sheet1!$85:$85,Sheet1!$86:$86,Sheet1!$87:$87,Sheet1!$88:$88,Sheet1!$89:$89,Sheet1!$90:$90,Sheet1!$91:$91,Sheet1!$92:$92,Sheet1!$93:$93,Sheet1!$94:$94,Sheet1!$95:$95,Sheet1!$96:$96,Sheet1!$97:$97</definedName>
    <definedName name="QB_DATA_6" localSheetId="1" hidden="1">Sheet1!$98:$98,Sheet1!$99:$99,Sheet1!$100:$100,Sheet1!$101:$101,Sheet1!$102:$102,Sheet1!$103:$103,Sheet1!$104:$104,Sheet1!$105:$105,Sheet1!$106:$106,Sheet1!$107:$107,Sheet1!$108:$108,Sheet1!$109:$109,Sheet1!$110:$110,Sheet1!$111:$111,Sheet1!$112:$112,Sheet1!$113:$113</definedName>
    <definedName name="QB_DATA_7" localSheetId="1" hidden="1">Sheet1!$114:$114,Sheet1!$115:$115,Sheet1!$116:$116,Sheet1!$117:$117,Sheet1!$118:$118,Sheet1!$119:$119,Sheet1!$120:$120,Sheet1!$121:$121,Sheet1!$122:$122,Sheet1!$123:$123,Sheet1!$124:$124,Sheet1!$125:$125,Sheet1!$126:$126,Sheet1!$127:$127,Sheet1!$128:$128,Sheet1!$129:$129</definedName>
    <definedName name="QB_DATA_8" localSheetId="1" hidden="1">Sheet1!$130:$130,Sheet1!$131:$131,Sheet1!$132:$132,Sheet1!$133:$133,Sheet1!$134:$134,Sheet1!$135:$135,Sheet1!$136:$136,Sheet1!$137:$137,Sheet1!$138:$138,Sheet1!$139:$139,Sheet1!$140:$140,Sheet1!$141:$141,Sheet1!$142:$142,Sheet1!$143:$143,Sheet1!$144:$144,Sheet1!$145:$145</definedName>
    <definedName name="QB_DATA_9" localSheetId="1" hidden="1">Sheet1!$146:$146,Sheet1!$147:$147,Sheet1!$148:$148,Sheet1!$149:$149,Sheet1!$150:$150</definedName>
    <definedName name="QB_FORMULA_0" localSheetId="1" hidden="1">Sheet1!$V$4,Sheet1!$X$4,Sheet1!$V$5,Sheet1!$X$5,Sheet1!$V$6,Sheet1!$X$6,Sheet1!$V$7,Sheet1!$X$7,Sheet1!$V$8,Sheet1!$X$8,Sheet1!$V$9,Sheet1!$X$9,Sheet1!$V$10,Sheet1!$X$10,Sheet1!$V$11,Sheet1!$X$11</definedName>
    <definedName name="QB_FORMULA_1" localSheetId="1" hidden="1">Sheet1!$V$12,Sheet1!$X$12,Sheet1!$V$13,Sheet1!$X$13,Sheet1!$V$14,Sheet1!$X$14,Sheet1!$V$15,Sheet1!$X$15,Sheet1!$V$16,Sheet1!$X$16,Sheet1!$V$17,Sheet1!$X$17,Sheet1!$V$18,Sheet1!$X$18,Sheet1!$V$19,Sheet1!$X$19</definedName>
    <definedName name="QB_FORMULA_10" localSheetId="1" hidden="1">Sheet1!$V$84,Sheet1!$X$84,Sheet1!$V$85,Sheet1!$X$85,Sheet1!$V$86,Sheet1!$X$86,Sheet1!$V$87,Sheet1!$X$87,Sheet1!$V$88,Sheet1!$X$88,Sheet1!$V$89,Sheet1!$X$89,Sheet1!$V$90,Sheet1!$X$90,Sheet1!$V$91,Sheet1!$X$91</definedName>
    <definedName name="QB_FORMULA_11" localSheetId="1" hidden="1">Sheet1!$V$92,Sheet1!$X$92,Sheet1!$V$93,Sheet1!$X$93,Sheet1!$V$94,Sheet1!$X$94,Sheet1!$V$95,Sheet1!$X$95,Sheet1!$V$96,Sheet1!$X$96,Sheet1!$V$97,Sheet1!$X$97,Sheet1!$V$98,Sheet1!$X$98,Sheet1!$V$99,Sheet1!$X$99</definedName>
    <definedName name="QB_FORMULA_12" localSheetId="1" hidden="1">Sheet1!$V$100,Sheet1!$X$100,Sheet1!$V$101,Sheet1!$X$101,Sheet1!$V$102,Sheet1!$X$102,Sheet1!$V$103,Sheet1!$X$103,Sheet1!$V$104,Sheet1!$X$104,Sheet1!$V$105,Sheet1!$X$105,Sheet1!$V$106,Sheet1!$X$106,Sheet1!$V$107,Sheet1!$X$107</definedName>
    <definedName name="QB_FORMULA_13" localSheetId="1" hidden="1">Sheet1!$V$108,Sheet1!$X$108,Sheet1!$V$109,Sheet1!$X$109,Sheet1!$V$110,Sheet1!$X$110,Sheet1!$V$111,Sheet1!$X$111,Sheet1!$V$112,Sheet1!$X$112,Sheet1!$V$113,Sheet1!$X$113,Sheet1!$V$114,Sheet1!$X$114,Sheet1!$V$115,Sheet1!$X$115</definedName>
    <definedName name="QB_FORMULA_14" localSheetId="1" hidden="1">Sheet1!$V$116,Sheet1!$X$116,Sheet1!$V$117,Sheet1!$X$117,Sheet1!$V$118,Sheet1!$X$118,Sheet1!$V$119,Sheet1!$X$119,Sheet1!$V$120,Sheet1!$X$120,Sheet1!$V$121,Sheet1!$X$121,Sheet1!$V$122,Sheet1!$X$122,Sheet1!$V$123,Sheet1!$X$123</definedName>
    <definedName name="QB_FORMULA_15" localSheetId="1" hidden="1">Sheet1!$V$124,Sheet1!$X$124,Sheet1!$V$125,Sheet1!$X$125,Sheet1!$V$126,Sheet1!$X$126,Sheet1!$V$127,Sheet1!$X$127,Sheet1!$V$128,Sheet1!$X$128,Sheet1!$V$129,Sheet1!$X$129,Sheet1!$V$130,Sheet1!$X$130,Sheet1!$V$131,Sheet1!$X$131</definedName>
    <definedName name="QB_FORMULA_16" localSheetId="1" hidden="1">Sheet1!$V$132,Sheet1!$X$132,Sheet1!$V$133,Sheet1!$X$133,Sheet1!$V$134,Sheet1!$X$134,Sheet1!$V$135,Sheet1!$X$135,Sheet1!$V$136,Sheet1!$X$136,Sheet1!$V$137,Sheet1!$X$137,Sheet1!$V$138,Sheet1!$X$138,Sheet1!$V$139,Sheet1!$X$139</definedName>
    <definedName name="QB_FORMULA_17" localSheetId="1" hidden="1">Sheet1!$V$140,Sheet1!$X$140,Sheet1!$V$141,Sheet1!$X$141,Sheet1!$V$142,Sheet1!$X$142,Sheet1!$V$143,Sheet1!$X$143,Sheet1!$V$144,Sheet1!$X$144,Sheet1!$V$145,Sheet1!$X$145,Sheet1!$V$146,Sheet1!$X$146,Sheet1!$V$147,Sheet1!$X$147</definedName>
    <definedName name="QB_FORMULA_18" localSheetId="1" hidden="1">Sheet1!$V$148,Sheet1!$X$148,Sheet1!$V$149,Sheet1!$X$149,Sheet1!$V$150,Sheet1!$X$150,Sheet1!$R$151,Sheet1!$T$151,Sheet1!$V$151,Sheet1!$X$151,Sheet1!$R$152,Sheet1!$T$152,Sheet1!$V$152,Sheet1!$X$152,Sheet1!$R$153,Sheet1!$T$153</definedName>
    <definedName name="QB_FORMULA_19" localSheetId="1" hidden="1">Sheet1!$V$153,Sheet1!$X$153</definedName>
    <definedName name="QB_FORMULA_2" localSheetId="1" hidden="1">Sheet1!$V$20,Sheet1!$X$20,Sheet1!$V$21,Sheet1!$X$21,Sheet1!$V$22,Sheet1!$X$22,Sheet1!$V$23,Sheet1!$X$23,Sheet1!$V$24,Sheet1!$X$24,Sheet1!$V$25,Sheet1!$X$25,Sheet1!$V$26,Sheet1!$X$26,Sheet1!$V$27,Sheet1!$X$27</definedName>
    <definedName name="QB_FORMULA_3" localSheetId="1" hidden="1">Sheet1!$V$28,Sheet1!$X$28,Sheet1!$V$29,Sheet1!$X$29,Sheet1!$V$30,Sheet1!$X$30,Sheet1!$V$31,Sheet1!$X$31,Sheet1!$V$32,Sheet1!$X$32,Sheet1!$V$33,Sheet1!$X$33,Sheet1!$V$34,Sheet1!$X$34,Sheet1!$V$35,Sheet1!$X$35</definedName>
    <definedName name="QB_FORMULA_4" localSheetId="1" hidden="1">Sheet1!$V$36,Sheet1!$X$36,Sheet1!$V$37,Sheet1!$X$37,Sheet1!$V$38,Sheet1!$X$38,Sheet1!$V$39,Sheet1!$X$39,Sheet1!$V$40,Sheet1!$X$40,Sheet1!$V$41,Sheet1!$X$41,Sheet1!$V$42,Sheet1!$X$42,Sheet1!$V$43,Sheet1!$X$43</definedName>
    <definedName name="QB_FORMULA_5" localSheetId="1" hidden="1">Sheet1!$V$44,Sheet1!$X$44,Sheet1!$V$45,Sheet1!$X$45,Sheet1!$V$46,Sheet1!$X$46,Sheet1!$V$47,Sheet1!$X$47,Sheet1!$V$48,Sheet1!$X$48,Sheet1!$V$49,Sheet1!$X$49,Sheet1!$V$50,Sheet1!$X$50,Sheet1!$V$51,Sheet1!$X$51</definedName>
    <definedName name="QB_FORMULA_6" localSheetId="1" hidden="1">Sheet1!$V$52,Sheet1!$X$52,Sheet1!$V$53,Sheet1!$X$53,Sheet1!$V$54,Sheet1!$X$54,Sheet1!$V$55,Sheet1!$X$55,Sheet1!$V$56,Sheet1!$X$56,Sheet1!$V$57,Sheet1!$X$57,Sheet1!$V$58,Sheet1!$X$58,Sheet1!$V$59,Sheet1!$X$59</definedName>
    <definedName name="QB_FORMULA_7" localSheetId="1" hidden="1">Sheet1!$V$60,Sheet1!$X$60,Sheet1!$V$61,Sheet1!$X$61,Sheet1!$V$62,Sheet1!$X$62,Sheet1!$V$63,Sheet1!$X$63,Sheet1!$V$64,Sheet1!$X$64,Sheet1!$V$65,Sheet1!$X$65,Sheet1!$V$66,Sheet1!$X$66,Sheet1!$V$67,Sheet1!$X$67</definedName>
    <definedName name="QB_FORMULA_8" localSheetId="1" hidden="1">Sheet1!$V$68,Sheet1!$X$68,Sheet1!$V$69,Sheet1!$X$69,Sheet1!$V$70,Sheet1!$X$70,Sheet1!$V$71,Sheet1!$X$71,Sheet1!$V$72,Sheet1!$X$72,Sheet1!$V$73,Sheet1!$X$73,Sheet1!$V$74,Sheet1!$X$74,Sheet1!$V$75,Sheet1!$X$75</definedName>
    <definedName name="QB_FORMULA_9" localSheetId="1" hidden="1">Sheet1!$V$76,Sheet1!$X$76,Sheet1!$V$77,Sheet1!$X$77,Sheet1!$V$78,Sheet1!$X$78,Sheet1!$V$79,Sheet1!$X$79,Sheet1!$V$80,Sheet1!$X$80,Sheet1!$V$81,Sheet1!$X$81,Sheet1!$V$82,Sheet1!$X$82,Sheet1!$V$83,Sheet1!$X$83</definedName>
    <definedName name="QB_ROW_120020" localSheetId="1" hidden="1">Sheet1!$C$3</definedName>
    <definedName name="QB_ROW_120320" localSheetId="1" hidden="1">Sheet1!$C$151</definedName>
    <definedName name="QB_ROW_25301" localSheetId="1" hidden="1">Sheet1!$A$153</definedName>
    <definedName name="QB_ROW_309010" localSheetId="1" hidden="1">Sheet1!$B$2</definedName>
    <definedName name="QB_ROW_309310" localSheetId="1" hidden="1">Sheet1!$B$152</definedName>
    <definedName name="QBCANSUPPORTUPDATE" localSheetId="1">TRUE</definedName>
    <definedName name="QBCOMPANYFILENAME" localSheetId="1">"Q:\State &amp; Regions.qbw"</definedName>
    <definedName name="QBENDDATE" localSheetId="1">20220630</definedName>
    <definedName name="QBHEADERSONSCREEN" localSheetId="1">FALSE</definedName>
    <definedName name="QBMETADATASIZE" localSheetId="1">7652</definedName>
    <definedName name="QBPRESERVECOLOR" localSheetId="1">TRUE</definedName>
    <definedName name="QBPRESERVEFONT" localSheetId="1">TRUE</definedName>
    <definedName name="QBPRESERVEROWHEIGHT" localSheetId="1">TRUE</definedName>
    <definedName name="QBPRESERVESPACE" localSheetId="1">TRUE</definedName>
    <definedName name="QBREPORTCOLAXIS" localSheetId="1">0</definedName>
    <definedName name="QBREPORTCOMPANYID" localSheetId="1">"e2dc728084ad457f8cb37df1972a7497"</definedName>
    <definedName name="QBREPORTCOMPARECOL_ANNUALBUDGET" localSheetId="1">FALSE</definedName>
    <definedName name="QBREPORTCOMPARECOL_AVGCOGS" localSheetId="1">FALSE</definedName>
    <definedName name="QBREPORTCOMPARECOL_AVGPRICE" localSheetId="1">FALSE</definedName>
    <definedName name="QBREPORTCOMPARECOL_BUDDIFF" localSheetId="1">FALSE</definedName>
    <definedName name="QBREPORTCOMPARECOL_BUDGET" localSheetId="1">FALSE</definedName>
    <definedName name="QBREPORTCOMPARECOL_BUDPCT" localSheetId="1">FALSE</definedName>
    <definedName name="QBREPORTCOMPARECOL_COGS" localSheetId="1">FALSE</definedName>
    <definedName name="QBREPORTCOMPARECOL_EXCLUDEAMOUNT" localSheetId="1">FALSE</definedName>
    <definedName name="QBREPORTCOMPARECOL_EXCLUDECURPERIOD" localSheetId="1">FALSE</definedName>
    <definedName name="QBREPORTCOMPARECOL_FORECAST" localSheetId="1">FALSE</definedName>
    <definedName name="QBREPORTCOMPARECOL_GROSSMARGIN" localSheetId="1">FALSE</definedName>
    <definedName name="QBREPORTCOMPARECOL_GROSSMARGINPCT" localSheetId="1">FALSE</definedName>
    <definedName name="QBREPORTCOMPARECOL_HOURS" localSheetId="1">FALSE</definedName>
    <definedName name="QBREPORTCOMPARECOL_PCTCOL" localSheetId="1">FALSE</definedName>
    <definedName name="QBREPORTCOMPARECOL_PCTEXPENSE" localSheetId="1">FALSE</definedName>
    <definedName name="QBREPORTCOMPARECOL_PCTINCOME" localSheetId="1">FALSE</definedName>
    <definedName name="QBREPORTCOMPARECOL_PCTOFSALES" localSheetId="1">FALSE</definedName>
    <definedName name="QBREPORTCOMPARECOL_PCTROW" localSheetId="1">FALSE</definedName>
    <definedName name="QBREPORTCOMPARECOL_PPDIFF" localSheetId="1">FALSE</definedName>
    <definedName name="QBREPORTCOMPARECOL_PPPCT" localSheetId="1">FALSE</definedName>
    <definedName name="QBREPORTCOMPARECOL_PREVPERIOD" localSheetId="1">FALSE</definedName>
    <definedName name="QBREPORTCOMPARECOL_PREVYEAR" localSheetId="1">FALSE</definedName>
    <definedName name="QBREPORTCOMPARECOL_PYDIFF" localSheetId="1">FALSE</definedName>
    <definedName name="QBREPORTCOMPARECOL_PYPCT" localSheetId="1">FALSE</definedName>
    <definedName name="QBREPORTCOMPARECOL_QTY" localSheetId="1">FALSE</definedName>
    <definedName name="QBREPORTCOMPARECOL_RATE" localSheetId="1">FALSE</definedName>
    <definedName name="QBREPORTCOMPARECOL_TRIPBILLEDMILES" localSheetId="1">FALSE</definedName>
    <definedName name="QBREPORTCOMPARECOL_TRIPBILLINGAMOUNT" localSheetId="1">FALSE</definedName>
    <definedName name="QBREPORTCOMPARECOL_TRIPMILES" localSheetId="1">FALSE</definedName>
    <definedName name="QBREPORTCOMPARECOL_TRIPNOTBILLABLEMILES" localSheetId="1">FALSE</definedName>
    <definedName name="QBREPORTCOMPARECOL_TRIPTAXDEDUCTIBLEAMOUNT" localSheetId="1">FALSE</definedName>
    <definedName name="QBREPORTCOMPARECOL_TRIPUNBILLEDMILES" localSheetId="1">FALSE</definedName>
    <definedName name="QBREPORTCOMPARECOL_YTD" localSheetId="1">FALSE</definedName>
    <definedName name="QBREPORTCOMPARECOL_YTDBUDGET" localSheetId="1">FALSE</definedName>
    <definedName name="QBREPORTCOMPARECOL_YTDPCT" localSheetId="1">FALSE</definedName>
    <definedName name="QBREPORTROWAXIS" localSheetId="1">12</definedName>
    <definedName name="QBREPORTSUBCOLAXIS" localSheetId="1">0</definedName>
    <definedName name="QBREPORTTYPE" localSheetId="1">83</definedName>
    <definedName name="QBROWHEADERS" localSheetId="1">3</definedName>
    <definedName name="QBSTARTDATE" localSheetId="1">20180101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53" i="1" l="1"/>
  <c r="V153" i="1"/>
  <c r="T153" i="1"/>
  <c r="R153" i="1"/>
  <c r="X152" i="1"/>
  <c r="V152" i="1"/>
  <c r="T152" i="1"/>
  <c r="R152" i="1"/>
  <c r="X151" i="1"/>
  <c r="V151" i="1"/>
  <c r="T151" i="1"/>
  <c r="R151" i="1"/>
  <c r="X150" i="1"/>
  <c r="V150" i="1"/>
  <c r="X149" i="1"/>
  <c r="V149" i="1"/>
  <c r="X148" i="1"/>
  <c r="V148" i="1"/>
  <c r="X147" i="1"/>
  <c r="V147" i="1"/>
  <c r="X146" i="1"/>
  <c r="V146" i="1"/>
  <c r="X145" i="1"/>
  <c r="V145" i="1"/>
  <c r="X144" i="1"/>
  <c r="V144" i="1"/>
  <c r="X143" i="1"/>
  <c r="V143" i="1"/>
  <c r="X142" i="1"/>
  <c r="V142" i="1"/>
  <c r="X141" i="1"/>
  <c r="V141" i="1"/>
  <c r="X140" i="1"/>
  <c r="V140" i="1"/>
  <c r="X139" i="1"/>
  <c r="V139" i="1"/>
  <c r="X138" i="1"/>
  <c r="V138" i="1"/>
  <c r="X137" i="1"/>
  <c r="V137" i="1"/>
  <c r="X136" i="1"/>
  <c r="V136" i="1"/>
  <c r="X135" i="1"/>
  <c r="V135" i="1"/>
  <c r="X134" i="1"/>
  <c r="V134" i="1"/>
  <c r="X133" i="1"/>
  <c r="V133" i="1"/>
  <c r="X132" i="1"/>
  <c r="V132" i="1"/>
  <c r="X131" i="1"/>
  <c r="V131" i="1"/>
  <c r="X130" i="1"/>
  <c r="V130" i="1"/>
  <c r="X129" i="1"/>
  <c r="V129" i="1"/>
  <c r="X128" i="1"/>
  <c r="V128" i="1"/>
  <c r="X127" i="1"/>
  <c r="V127" i="1"/>
  <c r="X126" i="1"/>
  <c r="V126" i="1"/>
  <c r="X125" i="1"/>
  <c r="V125" i="1"/>
  <c r="X124" i="1"/>
  <c r="V124" i="1"/>
  <c r="X123" i="1"/>
  <c r="V123" i="1"/>
  <c r="X122" i="1"/>
  <c r="V122" i="1"/>
  <c r="X121" i="1"/>
  <c r="V121" i="1"/>
  <c r="X120" i="1"/>
  <c r="V120" i="1"/>
  <c r="X119" i="1"/>
  <c r="V119" i="1"/>
  <c r="X118" i="1"/>
  <c r="V118" i="1"/>
  <c r="X117" i="1"/>
  <c r="V117" i="1"/>
  <c r="X116" i="1"/>
  <c r="V116" i="1"/>
  <c r="X115" i="1"/>
  <c r="V115" i="1"/>
  <c r="X114" i="1"/>
  <c r="V114" i="1"/>
  <c r="X113" i="1"/>
  <c r="V113" i="1"/>
  <c r="X112" i="1"/>
  <c r="V112" i="1"/>
  <c r="X111" i="1"/>
  <c r="V111" i="1"/>
  <c r="X110" i="1"/>
  <c r="V110" i="1"/>
  <c r="X109" i="1"/>
  <c r="V109" i="1"/>
  <c r="X108" i="1"/>
  <c r="V108" i="1"/>
  <c r="X107" i="1"/>
  <c r="V107" i="1"/>
  <c r="X106" i="1"/>
  <c r="V106" i="1"/>
  <c r="X105" i="1"/>
  <c r="V105" i="1"/>
  <c r="X104" i="1"/>
  <c r="V104" i="1"/>
  <c r="X103" i="1"/>
  <c r="V103" i="1"/>
  <c r="X102" i="1"/>
  <c r="V102" i="1"/>
  <c r="X101" i="1"/>
  <c r="V101" i="1"/>
  <c r="X100" i="1"/>
  <c r="V100" i="1"/>
  <c r="X99" i="1"/>
  <c r="V99" i="1"/>
  <c r="X98" i="1"/>
  <c r="V98" i="1"/>
  <c r="X97" i="1"/>
  <c r="V97" i="1"/>
  <c r="X96" i="1"/>
  <c r="V96" i="1"/>
  <c r="X95" i="1"/>
  <c r="V95" i="1"/>
  <c r="X94" i="1"/>
  <c r="V94" i="1"/>
  <c r="X93" i="1"/>
  <c r="V93" i="1"/>
  <c r="X92" i="1"/>
  <c r="V92" i="1"/>
  <c r="X91" i="1"/>
  <c r="V91" i="1"/>
  <c r="X90" i="1"/>
  <c r="V90" i="1"/>
  <c r="X89" i="1"/>
  <c r="V89" i="1"/>
  <c r="X88" i="1"/>
  <c r="V88" i="1"/>
  <c r="X87" i="1"/>
  <c r="V87" i="1"/>
  <c r="X86" i="1"/>
  <c r="V86" i="1"/>
  <c r="X85" i="1"/>
  <c r="V85" i="1"/>
  <c r="X84" i="1"/>
  <c r="V84" i="1"/>
  <c r="X83" i="1"/>
  <c r="V83" i="1"/>
  <c r="X82" i="1"/>
  <c r="V82" i="1"/>
  <c r="X81" i="1"/>
  <c r="V81" i="1"/>
  <c r="X80" i="1"/>
  <c r="V80" i="1"/>
  <c r="X79" i="1"/>
  <c r="V79" i="1"/>
  <c r="X78" i="1"/>
  <c r="V78" i="1"/>
  <c r="X77" i="1"/>
  <c r="V77" i="1"/>
  <c r="X76" i="1"/>
  <c r="V76" i="1"/>
  <c r="X75" i="1"/>
  <c r="V75" i="1"/>
  <c r="X74" i="1"/>
  <c r="V74" i="1"/>
  <c r="X73" i="1"/>
  <c r="V73" i="1"/>
  <c r="X72" i="1"/>
  <c r="V72" i="1"/>
  <c r="X71" i="1"/>
  <c r="V71" i="1"/>
  <c r="X70" i="1"/>
  <c r="V70" i="1"/>
  <c r="X69" i="1"/>
  <c r="V69" i="1"/>
  <c r="X68" i="1"/>
  <c r="V68" i="1"/>
  <c r="X67" i="1"/>
  <c r="V67" i="1"/>
  <c r="X66" i="1"/>
  <c r="V66" i="1"/>
  <c r="X65" i="1"/>
  <c r="V65" i="1"/>
  <c r="X64" i="1"/>
  <c r="V64" i="1"/>
  <c r="X63" i="1"/>
  <c r="V63" i="1"/>
  <c r="X62" i="1"/>
  <c r="V62" i="1"/>
  <c r="X61" i="1"/>
  <c r="V61" i="1"/>
  <c r="X60" i="1"/>
  <c r="V60" i="1"/>
  <c r="X59" i="1"/>
  <c r="V59" i="1"/>
  <c r="X58" i="1"/>
  <c r="V58" i="1"/>
  <c r="X57" i="1"/>
  <c r="V57" i="1"/>
  <c r="X56" i="1"/>
  <c r="V56" i="1"/>
  <c r="X55" i="1"/>
  <c r="V55" i="1"/>
  <c r="X54" i="1"/>
  <c r="V54" i="1"/>
  <c r="X53" i="1"/>
  <c r="V53" i="1"/>
  <c r="X52" i="1"/>
  <c r="V52" i="1"/>
  <c r="X51" i="1"/>
  <c r="V51" i="1"/>
  <c r="X50" i="1"/>
  <c r="V50" i="1"/>
  <c r="X49" i="1"/>
  <c r="V49" i="1"/>
  <c r="X48" i="1"/>
  <c r="V48" i="1"/>
  <c r="X47" i="1"/>
  <c r="V47" i="1"/>
  <c r="X46" i="1"/>
  <c r="V46" i="1"/>
  <c r="X45" i="1"/>
  <c r="V45" i="1"/>
  <c r="X44" i="1"/>
  <c r="V44" i="1"/>
  <c r="X43" i="1"/>
  <c r="V43" i="1"/>
  <c r="X42" i="1"/>
  <c r="V42" i="1"/>
  <c r="X41" i="1"/>
  <c r="V41" i="1"/>
  <c r="X40" i="1"/>
  <c r="V40" i="1"/>
  <c r="X39" i="1"/>
  <c r="V39" i="1"/>
  <c r="X38" i="1"/>
  <c r="V38" i="1"/>
  <c r="X37" i="1"/>
  <c r="V37" i="1"/>
  <c r="X36" i="1"/>
  <c r="V36" i="1"/>
  <c r="X35" i="1"/>
  <c r="V35" i="1"/>
  <c r="X34" i="1"/>
  <c r="V34" i="1"/>
  <c r="X33" i="1"/>
  <c r="V33" i="1"/>
  <c r="X32" i="1"/>
  <c r="V32" i="1"/>
  <c r="X31" i="1"/>
  <c r="V31" i="1"/>
  <c r="X30" i="1"/>
  <c r="V30" i="1"/>
  <c r="X29" i="1"/>
  <c r="V29" i="1"/>
  <c r="X28" i="1"/>
  <c r="V28" i="1"/>
  <c r="X27" i="1"/>
  <c r="V27" i="1"/>
  <c r="X26" i="1"/>
  <c r="V26" i="1"/>
  <c r="X25" i="1"/>
  <c r="V25" i="1"/>
  <c r="X24" i="1"/>
  <c r="V24" i="1"/>
  <c r="X23" i="1"/>
  <c r="V23" i="1"/>
  <c r="X22" i="1"/>
  <c r="V22" i="1"/>
  <c r="X21" i="1"/>
  <c r="V21" i="1"/>
  <c r="X20" i="1"/>
  <c r="V20" i="1"/>
  <c r="X19" i="1"/>
  <c r="V19" i="1"/>
  <c r="X18" i="1"/>
  <c r="V18" i="1"/>
  <c r="X17" i="1"/>
  <c r="V17" i="1"/>
  <c r="X16" i="1"/>
  <c r="V16" i="1"/>
  <c r="X15" i="1"/>
  <c r="V15" i="1"/>
  <c r="X14" i="1"/>
  <c r="V14" i="1"/>
  <c r="X13" i="1"/>
  <c r="V13" i="1"/>
  <c r="X12" i="1"/>
  <c r="V12" i="1"/>
  <c r="X11" i="1"/>
  <c r="V11" i="1"/>
  <c r="X10" i="1"/>
  <c r="V10" i="1"/>
  <c r="X9" i="1"/>
  <c r="V9" i="1"/>
  <c r="X8" i="1"/>
  <c r="V8" i="1"/>
  <c r="X7" i="1"/>
  <c r="V7" i="1"/>
  <c r="X6" i="1"/>
  <c r="V6" i="1"/>
  <c r="X5" i="1"/>
  <c r="V5" i="1"/>
  <c r="X4" i="1"/>
  <c r="V4" i="1"/>
</calcChain>
</file>

<file path=xl/sharedStrings.xml><?xml version="1.0" encoding="utf-8"?>
<sst xmlns="http://schemas.openxmlformats.org/spreadsheetml/2006/main" count="699" uniqueCount="306">
  <si>
    <t>Type</t>
  </si>
  <si>
    <t>Date</t>
  </si>
  <si>
    <t>Num</t>
  </si>
  <si>
    <t>Name</t>
  </si>
  <si>
    <t>Memo</t>
  </si>
  <si>
    <t>Split</t>
  </si>
  <si>
    <t>Debit</t>
  </si>
  <si>
    <t>Credit</t>
  </si>
  <si>
    <t>Amount</t>
  </si>
  <si>
    <t>Balance</t>
  </si>
  <si>
    <t>1006 · PNC</t>
  </si>
  <si>
    <t>1146 · Womens VT</t>
  </si>
  <si>
    <t>Total 1146 · Womens VT</t>
  </si>
  <si>
    <t>Total 1006 · PNC</t>
  </si>
  <si>
    <t>TOTAL</t>
  </si>
  <si>
    <t>General Journal</t>
  </si>
  <si>
    <t>Check</t>
  </si>
  <si>
    <t>Deposit</t>
  </si>
  <si>
    <t>653</t>
  </si>
  <si>
    <t>2408</t>
  </si>
  <si>
    <t>397</t>
  </si>
  <si>
    <t>2443</t>
  </si>
  <si>
    <t>June 2019CC</t>
  </si>
  <si>
    <t>cc0719</t>
  </si>
  <si>
    <t>43796</t>
  </si>
  <si>
    <t>rebates</t>
  </si>
  <si>
    <t>cc0819</t>
  </si>
  <si>
    <t>44117</t>
  </si>
  <si>
    <t>44206</t>
  </si>
  <si>
    <t>cc0919</t>
  </si>
  <si>
    <t>3568</t>
  </si>
  <si>
    <t>3569</t>
  </si>
  <si>
    <t>47142</t>
  </si>
  <si>
    <t>47143</t>
  </si>
  <si>
    <t>47144</t>
  </si>
  <si>
    <t>47145</t>
  </si>
  <si>
    <t>47146</t>
  </si>
  <si>
    <t>47147</t>
  </si>
  <si>
    <t>47148</t>
  </si>
  <si>
    <t>47149</t>
  </si>
  <si>
    <t>47249</t>
  </si>
  <si>
    <t>47264</t>
  </si>
  <si>
    <t>47284</t>
  </si>
  <si>
    <t>4038</t>
  </si>
  <si>
    <t>4161</t>
  </si>
  <si>
    <t>4509</t>
  </si>
  <si>
    <t>cc1219</t>
  </si>
  <si>
    <t>47436</t>
  </si>
  <si>
    <t>47437</t>
  </si>
  <si>
    <t>47438</t>
  </si>
  <si>
    <t>47439</t>
  </si>
  <si>
    <t>47440</t>
  </si>
  <si>
    <t>47441</t>
  </si>
  <si>
    <t>47442</t>
  </si>
  <si>
    <t>47443</t>
  </si>
  <si>
    <t>4196</t>
  </si>
  <si>
    <t>4256</t>
  </si>
  <si>
    <t>cc0120</t>
  </si>
  <si>
    <t>4344</t>
  </si>
  <si>
    <t>47624</t>
  </si>
  <si>
    <t>47625</t>
  </si>
  <si>
    <t>47626</t>
  </si>
  <si>
    <t>4527R</t>
  </si>
  <si>
    <t>47674</t>
  </si>
  <si>
    <t>47712</t>
  </si>
  <si>
    <t>47713</t>
  </si>
  <si>
    <t>47714</t>
  </si>
  <si>
    <t>cc0220</t>
  </si>
  <si>
    <t>47824</t>
  </si>
  <si>
    <t>47945</t>
  </si>
  <si>
    <t>48028</t>
  </si>
  <si>
    <t>cc0320</t>
  </si>
  <si>
    <t>49030</t>
  </si>
  <si>
    <t>49031</t>
  </si>
  <si>
    <t>June CC</t>
  </si>
  <si>
    <t>cc072020</t>
  </si>
  <si>
    <t>cc09012020</t>
  </si>
  <si>
    <t>SeptCC2020</t>
  </si>
  <si>
    <t>CC11022020</t>
  </si>
  <si>
    <t>DecCC2020</t>
  </si>
  <si>
    <t>JanCC2021</t>
  </si>
  <si>
    <t>FebCC2021</t>
  </si>
  <si>
    <t>49601</t>
  </si>
  <si>
    <t>cc032021</t>
  </si>
  <si>
    <t>49631</t>
  </si>
  <si>
    <t>49742</t>
  </si>
  <si>
    <t>49743</t>
  </si>
  <si>
    <t>50297</t>
  </si>
  <si>
    <t>50298</t>
  </si>
  <si>
    <t>cc042021</t>
  </si>
  <si>
    <t>50663</t>
  </si>
  <si>
    <t>50664</t>
  </si>
  <si>
    <t>50665</t>
  </si>
  <si>
    <t>50666</t>
  </si>
  <si>
    <t>50667</t>
  </si>
  <si>
    <t>50668</t>
  </si>
  <si>
    <t>50669</t>
  </si>
  <si>
    <t>50670</t>
  </si>
  <si>
    <t>50671</t>
  </si>
  <si>
    <t>50672</t>
  </si>
  <si>
    <t>50673</t>
  </si>
  <si>
    <t>50931</t>
  </si>
  <si>
    <t>50932</t>
  </si>
  <si>
    <t>50933</t>
  </si>
  <si>
    <t>50934</t>
  </si>
  <si>
    <t>cc052021</t>
  </si>
  <si>
    <t>51257</t>
  </si>
  <si>
    <t>51581</t>
  </si>
  <si>
    <t>cc062021</t>
  </si>
  <si>
    <t>cc072021</t>
  </si>
  <si>
    <t>52000</t>
  </si>
  <si>
    <t>52001</t>
  </si>
  <si>
    <t>cc082021</t>
  </si>
  <si>
    <t>cc092021</t>
  </si>
  <si>
    <t>cc102021</t>
  </si>
  <si>
    <t>52694</t>
  </si>
  <si>
    <t>52695</t>
  </si>
  <si>
    <t>cc112021</t>
  </si>
  <si>
    <t>cc122021</t>
  </si>
  <si>
    <t>53036</t>
  </si>
  <si>
    <t>cc01012022</t>
  </si>
  <si>
    <t>cc022022</t>
  </si>
  <si>
    <t>53371</t>
  </si>
  <si>
    <t>53400</t>
  </si>
  <si>
    <t>cc032022</t>
  </si>
  <si>
    <t>53478</t>
  </si>
  <si>
    <t>53542</t>
  </si>
  <si>
    <t>53543</t>
  </si>
  <si>
    <t>53544</t>
  </si>
  <si>
    <t>53641</t>
  </si>
  <si>
    <t>53862</t>
  </si>
  <si>
    <t>53863</t>
  </si>
  <si>
    <t>53864</t>
  </si>
  <si>
    <t>53865</t>
  </si>
  <si>
    <t>53866</t>
  </si>
  <si>
    <t>53867</t>
  </si>
  <si>
    <t>53868</t>
  </si>
  <si>
    <t>cc042022</t>
  </si>
  <si>
    <t>54242</t>
  </si>
  <si>
    <t>54243</t>
  </si>
  <si>
    <t>AprilCC</t>
  </si>
  <si>
    <t>54654</t>
  </si>
  <si>
    <t>54655</t>
  </si>
  <si>
    <t>54708</t>
  </si>
  <si>
    <t>54709</t>
  </si>
  <si>
    <t>55209</t>
  </si>
  <si>
    <t>55210</t>
  </si>
  <si>
    <t>cc062022</t>
  </si>
  <si>
    <t>000 - General</t>
  </si>
  <si>
    <t>DGS</t>
  </si>
  <si>
    <t>USAG</t>
  </si>
  <si>
    <t>A-1 Awards Inc.</t>
  </si>
  <si>
    <t>McGann, Gail</t>
  </si>
  <si>
    <t>Farley, Rosemary</t>
  </si>
  <si>
    <t>Crane, Kori</t>
  </si>
  <si>
    <t>Beam, Michelle</t>
  </si>
  <si>
    <t>Dunkley, Kim</t>
  </si>
  <si>
    <t>McGowan, Ruth</t>
  </si>
  <si>
    <t>Newton, Kenneth</t>
  </si>
  <si>
    <t>Smith, Marylou</t>
  </si>
  <si>
    <t>Regal Gymnastics Academy</t>
  </si>
  <si>
    <t>Vanderpot, Jill</t>
  </si>
  <si>
    <t>US Cellular</t>
  </si>
  <si>
    <t>PNC</t>
  </si>
  <si>
    <t>Bissonnette, Kara</t>
  </si>
  <si>
    <t>Cheney, Tanya</t>
  </si>
  <si>
    <t>Lincoln, Lucy</t>
  </si>
  <si>
    <t>Neary, Ashley</t>
  </si>
  <si>
    <t>Weiland, Laura</t>
  </si>
  <si>
    <t>Stultz, Mallory</t>
  </si>
  <si>
    <t>Crown Trophy - MA Lowell</t>
  </si>
  <si>
    <t>Big Green T's</t>
  </si>
  <si>
    <t>Charland, Anna</t>
  </si>
  <si>
    <t>Bourdeau, Madison</t>
  </si>
  <si>
    <t>Rodrigues, Danza</t>
  </si>
  <si>
    <t>Central Vermont Gymnastics A-Anissa Davis</t>
  </si>
  <si>
    <t>MM - MeetMaker</t>
  </si>
  <si>
    <t>Green Mountain Gymnastics</t>
  </si>
  <si>
    <t>NAWGJ - VT</t>
  </si>
  <si>
    <t>Kingdom Gymnastics</t>
  </si>
  <si>
    <t>Krug, Carolyn</t>
  </si>
  <si>
    <t>ES - Elite Sportswear LP #16400</t>
  </si>
  <si>
    <t>Koll, Thomas Lawrence</t>
  </si>
  <si>
    <t>Crown Trophy</t>
  </si>
  <si>
    <t>Leonard, Danza</t>
  </si>
  <si>
    <t>PNC Visa</t>
  </si>
  <si>
    <t>Redington, Julie</t>
  </si>
  <si>
    <t>July cc</t>
  </si>
  <si>
    <t>2020 states</t>
  </si>
  <si>
    <t>August Rebates</t>
  </si>
  <si>
    <t>Aug cc</t>
  </si>
  <si>
    <t>R6 Congress banquet tickets</t>
  </si>
  <si>
    <t>Sept cc</t>
  </si>
  <si>
    <t>ACH MM</t>
  </si>
  <si>
    <t>Nov Rebates</t>
  </si>
  <si>
    <t xml:space="preserve"> fall clinic</t>
  </si>
  <si>
    <t>fall clinic</t>
  </si>
  <si>
    <t>VOID: GJE, RGJE created on 02/04/2020</t>
  </si>
  <si>
    <t>ACH MM - Sect 1 entry fee</t>
  </si>
  <si>
    <t>ACH MM -  gmi entries</t>
  </si>
  <si>
    <t>ACH MM - sect 1 entries</t>
  </si>
  <si>
    <t>Dec cc</t>
  </si>
  <si>
    <t>Sect 1</t>
  </si>
  <si>
    <t>ACH MM - GMI 19/20 entries</t>
  </si>
  <si>
    <t>ACH MM - gmi entries</t>
  </si>
  <si>
    <t>Jan cc</t>
  </si>
  <si>
    <t>MM - gmi entries 2020</t>
  </si>
  <si>
    <t>so395</t>
  </si>
  <si>
    <t>INV 36224 - GMI team</t>
  </si>
  <si>
    <t>acct: 934287968</t>
  </si>
  <si>
    <t>Reverse of GJE 4527 -- For CHK 47284 voided on 02/04/2020</t>
  </si>
  <si>
    <t>VT-W - GMI apparel</t>
  </si>
  <si>
    <t>GMI timer</t>
  </si>
  <si>
    <t>GMI trainer</t>
  </si>
  <si>
    <t>Feb cc</t>
  </si>
  <si>
    <t>146 ACH MM</t>
  </si>
  <si>
    <t>inv 4063</t>
  </si>
  <si>
    <t>ACH 146 MM</t>
  </si>
  <si>
    <t>GMI</t>
  </si>
  <si>
    <t>Mar cc</t>
  </si>
  <si>
    <t>vt/2020/1688/39</t>
  </si>
  <si>
    <t>GMI Split VT</t>
  </si>
  <si>
    <t>cc refund</t>
  </si>
  <si>
    <t>ccrefund</t>
  </si>
  <si>
    <t>Judges/Mileage 1/24 Meet</t>
  </si>
  <si>
    <t>Vermont Judge</t>
  </si>
  <si>
    <t>Vermont Judge Fees</t>
  </si>
  <si>
    <t>Vermont Judge - 3/14/21</t>
  </si>
  <si>
    <t>Inv SO7778/Vt - State Medals</t>
  </si>
  <si>
    <t>Inv SO7809/VT - State Awards</t>
  </si>
  <si>
    <t>March CC Charges</t>
  </si>
  <si>
    <t>VT - Mileage &amp; Judging Fee</t>
  </si>
  <si>
    <t>VT - Judge, Mileage, Per Diem</t>
  </si>
  <si>
    <t>VT - Per Diem, Judge, Mileage</t>
  </si>
  <si>
    <t>VT - Judge &amp; Per Diem</t>
  </si>
  <si>
    <t>VT - Judge &amp; Mileage</t>
  </si>
  <si>
    <t>VT - Mileage &amp; Judge</t>
  </si>
  <si>
    <t>VT - Per Diem &amp; Judge</t>
  </si>
  <si>
    <t>VT States Facility Rental</t>
  </si>
  <si>
    <t>vt - Trainer &amp; State Meet Assist.</t>
  </si>
  <si>
    <t>VT - Easterns Entry Fee</t>
  </si>
  <si>
    <t>VT- Eastern Entry Fee</t>
  </si>
  <si>
    <t>055041 - Regional Apparel Leo</t>
  </si>
  <si>
    <t>4254/VT Regionals</t>
  </si>
  <si>
    <t>April CC Charges</t>
  </si>
  <si>
    <t>Vermont Regional Apparel</t>
  </si>
  <si>
    <t>Ck Req #53718; Regional Leo Xcel</t>
  </si>
  <si>
    <t>May CC Charges</t>
  </si>
  <si>
    <t>June CC Charges</t>
  </si>
  <si>
    <t>Chk. Req.  #54120; Inv. 035861/vt/055041 - Regional Leo</t>
  </si>
  <si>
    <t>Chk. Req.  #54121; VT - National Congress Expenses</t>
  </si>
  <si>
    <t>July CC Charges</t>
  </si>
  <si>
    <t>August Credit Card Charges</t>
  </si>
  <si>
    <t>Sept CC Charges</t>
  </si>
  <si>
    <t>Req. #54893; VT - Comp. Clinic Tom 21, Travel &amp; Clinic Fee 21</t>
  </si>
  <si>
    <t>Req. #54894; VT - Facility Rental for Clinic, Sanct. Reimb. Clinic 21, &amp; Judges Reimb.</t>
  </si>
  <si>
    <t>October CC Charges</t>
  </si>
  <si>
    <t>November CC Charges</t>
  </si>
  <si>
    <t>Req. # 54960; Inv. #vt - Clinic Meals 21</t>
  </si>
  <si>
    <t>December CC</t>
  </si>
  <si>
    <t>January CC Charges - Req. #55749 Breakdown</t>
  </si>
  <si>
    <t>Req. #55619 - Invoice #vct/36844 - GMI Awards</t>
  </si>
  <si>
    <t>Req. #55689 - Gym Rent, Food &amp; Chair Rental - VT</t>
  </si>
  <si>
    <t>February CC Charges - Req. #55906 Breakdown</t>
  </si>
  <si>
    <t>Req. #55748 - GMI Trainer 22</t>
  </si>
  <si>
    <t>Req. #55845 - VT - GMI Beam Timing</t>
  </si>
  <si>
    <t>Req. #55847 - VT - GMI Beam Timing</t>
  </si>
  <si>
    <t>Req. #55888 - VT/SO13011 - State Medals</t>
  </si>
  <si>
    <t>Req. #55908 - VT/SO13056 - State Team Banners</t>
  </si>
  <si>
    <t>Req. #56184 - VT - Judging Fee &amp; Mileage</t>
  </si>
  <si>
    <t>Req. #56185 - VT - Judging &amp; Mileage</t>
  </si>
  <si>
    <t>Req. #56186 - VT - Mileage &amp; Judging</t>
  </si>
  <si>
    <t>Req. #56188 - VT - Mileage &amp; Judging</t>
  </si>
  <si>
    <t>Req. #56189 - VT - Mileage &amp; Judging</t>
  </si>
  <si>
    <t>Req. #56190 - VT - Mileage &amp; Judging</t>
  </si>
  <si>
    <t>Req. #56191 - VT - Mileage &amp; Judging</t>
  </si>
  <si>
    <t>Req. #56187 - VT - States Mileage &amp; Judging Fee</t>
  </si>
  <si>
    <t>Req. #56183 - VT - Judging Fee State &amp; Mileage</t>
  </si>
  <si>
    <t>Req. #56218 - State Meet Food</t>
  </si>
  <si>
    <t>Req. #57272 - Medical States</t>
  </si>
  <si>
    <t>Req. #57284 - 354966/VT055041 - Regionals</t>
  </si>
  <si>
    <t>Req. #57285 - 352974/VT055041 - Regionals</t>
  </si>
  <si>
    <t>Req. #57694 - 361556/vt055041 - Regional Apparel</t>
  </si>
  <si>
    <t>Req. #57895 - 363786/055041 - Regional Apparel</t>
  </si>
  <si>
    <t>8900 · Prior Year Revenues</t>
  </si>
  <si>
    <t>9900 · Prior Year Expenses</t>
  </si>
  <si>
    <t>1149 · Womens WV</t>
  </si>
  <si>
    <t>5030 · Meals</t>
  </si>
  <si>
    <t>5230 · Equipment</t>
  </si>
  <si>
    <t>1161 · Womens Region 1</t>
  </si>
  <si>
    <t>-SPLIT-</t>
  </si>
  <si>
    <t>5410 · Admin</t>
  </si>
  <si>
    <t>5275 · Prizes/Awards Purchases</t>
  </si>
  <si>
    <t>5520 · Phone/Web</t>
  </si>
  <si>
    <t>4050 · Entry Fees (events)</t>
  </si>
  <si>
    <t>5270 · Medals</t>
  </si>
  <si>
    <t>5120 · Honor/Coaching/Judging</t>
  </si>
  <si>
    <t>5250 · Gifts</t>
  </si>
  <si>
    <t>5590 · Supplies</t>
  </si>
  <si>
    <t>5510 · Postage</t>
  </si>
  <si>
    <t>4070 · Rebate Income</t>
  </si>
  <si>
    <t>4300 · Misc and Other</t>
  </si>
  <si>
    <t>5700 · Credit Card Charges</t>
  </si>
  <si>
    <t>5200 · Facility Rent</t>
  </si>
  <si>
    <t>5111 · Athlete Support</t>
  </si>
  <si>
    <t>5100 · Apparel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</si>
</sst>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"/>
    <numFmt numFmtId="165" formatCode="mm/dd/yyyy"/>
  </numFmts>
  <fonts count="6" x14ac:knownFonts="1">
    <font>
      <sz val="11"/>
      <color theme="1"/>
      <name val="Calibri"/>
      <family val="2"/>
      <scheme val="minor"/>
    </font>
    <font>
      <b/>
      <sz val="8"/>
      <color rgb="FF323232"/>
      <name val="Arial"/>
      <family val="2"/>
    </font>
    <font>
      <sz val="8"/>
      <color rgb="FF323232"/>
      <name val="Arial"/>
      <family val="2"/>
    </font>
    <font>
      <sz val="10"/>
      <name val="Arial"/>
    </font>
    <font>
      <sz val="11"/>
      <color rgb="FF000000"/>
      <name val="Calibri"/>
      <family val="2"/>
    </font>
    <font>
      <sz val="11"/>
      <color rgb="FF333333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49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49" fontId="2" fillId="0" borderId="0" xfId="0" applyNumberFormat="1" applyFont="1"/>
    <xf numFmtId="165" fontId="2" fillId="0" borderId="0" xfId="0" applyNumberFormat="1" applyFont="1"/>
    <xf numFmtId="164" fontId="2" fillId="0" borderId="0" xfId="0" applyNumberFormat="1" applyFont="1"/>
    <xf numFmtId="164" fontId="2" fillId="0" borderId="0" xfId="0" applyNumberFormat="1" applyFont="1" applyBorder="1"/>
    <xf numFmtId="164" fontId="2" fillId="0" borderId="2" xfId="0" applyNumberFormat="1" applyFont="1" applyBorder="1"/>
    <xf numFmtId="164" fontId="1" fillId="0" borderId="3" xfId="0" applyNumberFormat="1" applyFont="1" applyBorder="1"/>
    <xf numFmtId="0" fontId="1" fillId="0" borderId="0" xfId="0" applyFont="1"/>
    <xf numFmtId="49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/>
    <xf numFmtId="0" fontId="4" fillId="0" borderId="0" xfId="1" applyFont="1"/>
    <xf numFmtId="0" fontId="5" fillId="0" borderId="0" xfId="1" applyFont="1"/>
  </cellXfs>
  <cellStyles count="2">
    <cellStyle name="Normal" xfId="0" builtinId="0"/>
    <cellStyle name="Normal 2" xfId="1" xr:uid="{A0D4FB61-FC39-4683-91EF-C0A0215496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947738</xdr:colOff>
      <xdr:row>30</xdr:row>
      <xdr:rowOff>61913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1204363E-85D1-4C44-A94A-7CD45F292F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296901" cy="63293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2</xdr:col>
          <xdr:colOff>504825</xdr:colOff>
          <xdr:row>1</xdr:row>
          <xdr:rowOff>42863</xdr:rowOff>
        </xdr:to>
        <xdr:sp macro="" textlink="">
          <xdr:nvSpPr>
            <xdr:cNvPr id="1025" name="FILTER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021DD0D-19EE-260B-7EB9-BDB94A5F216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2</xdr:col>
          <xdr:colOff>504825</xdr:colOff>
          <xdr:row>1</xdr:row>
          <xdr:rowOff>42863</xdr:rowOff>
        </xdr:to>
        <xdr:sp macro="" textlink="">
          <xdr:nvSpPr>
            <xdr:cNvPr id="1026" name="HEADER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8A3E64D-4B01-4941-8480-1593AB35C73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3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2.xml"/><Relationship Id="rId5" Type="http://schemas.openxmlformats.org/officeDocument/2006/relationships/image" Target="../media/image2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55AB4-528A-44F8-9F56-D9BD47AA3DF6}">
  <dimension ref="B1:C40"/>
  <sheetViews>
    <sheetView showGridLines="0" zoomScale="84" zoomScaleNormal="84" workbookViewId="0"/>
  </sheetViews>
  <sheetFormatPr defaultColWidth="8.86328125" defaultRowHeight="14.25" x14ac:dyDescent="0.45"/>
  <cols>
    <col min="1" max="1" width="3" style="15" customWidth="1"/>
    <col min="2" max="2" width="4.1328125" style="15" customWidth="1"/>
    <col min="3" max="3" width="54" style="15" customWidth="1"/>
    <col min="4" max="4" width="3.73046875" style="15" customWidth="1"/>
    <col min="5" max="5" width="90.265625" style="15" customWidth="1"/>
    <col min="6" max="7" width="8.86328125" style="15"/>
    <col min="8" max="8" width="15.3984375" style="15" customWidth="1"/>
    <col min="9" max="9" width="5.1328125" style="15" customWidth="1"/>
    <col min="10" max="11" width="8.86328125" style="15"/>
    <col min="12" max="12" width="3" style="15" customWidth="1"/>
    <col min="13" max="15" width="8.86328125" style="15"/>
    <col min="16" max="16" width="7" style="15" customWidth="1"/>
    <col min="17" max="256" width="8.86328125" style="15"/>
    <col min="257" max="257" width="3" style="15" customWidth="1"/>
    <col min="258" max="258" width="4.1328125" style="15" customWidth="1"/>
    <col min="259" max="259" width="54" style="15" customWidth="1"/>
    <col min="260" max="260" width="3.73046875" style="15" customWidth="1"/>
    <col min="261" max="261" width="90.265625" style="15" customWidth="1"/>
    <col min="262" max="263" width="8.86328125" style="15"/>
    <col min="264" max="264" width="15.3984375" style="15" customWidth="1"/>
    <col min="265" max="265" width="5.1328125" style="15" customWidth="1"/>
    <col min="266" max="267" width="8.86328125" style="15"/>
    <col min="268" max="268" width="3" style="15" customWidth="1"/>
    <col min="269" max="271" width="8.86328125" style="15"/>
    <col min="272" max="272" width="7" style="15" customWidth="1"/>
    <col min="273" max="512" width="8.86328125" style="15"/>
    <col min="513" max="513" width="3" style="15" customWidth="1"/>
    <col min="514" max="514" width="4.1328125" style="15" customWidth="1"/>
    <col min="515" max="515" width="54" style="15" customWidth="1"/>
    <col min="516" max="516" width="3.73046875" style="15" customWidth="1"/>
    <col min="517" max="517" width="90.265625" style="15" customWidth="1"/>
    <col min="518" max="519" width="8.86328125" style="15"/>
    <col min="520" max="520" width="15.3984375" style="15" customWidth="1"/>
    <col min="521" max="521" width="5.1328125" style="15" customWidth="1"/>
    <col min="522" max="523" width="8.86328125" style="15"/>
    <col min="524" max="524" width="3" style="15" customWidth="1"/>
    <col min="525" max="527" width="8.86328125" style="15"/>
    <col min="528" max="528" width="7" style="15" customWidth="1"/>
    <col min="529" max="768" width="8.86328125" style="15"/>
    <col min="769" max="769" width="3" style="15" customWidth="1"/>
    <col min="770" max="770" width="4.1328125" style="15" customWidth="1"/>
    <col min="771" max="771" width="54" style="15" customWidth="1"/>
    <col min="772" max="772" width="3.73046875" style="15" customWidth="1"/>
    <col min="773" max="773" width="90.265625" style="15" customWidth="1"/>
    <col min="774" max="775" width="8.86328125" style="15"/>
    <col min="776" max="776" width="15.3984375" style="15" customWidth="1"/>
    <col min="777" max="777" width="5.1328125" style="15" customWidth="1"/>
    <col min="778" max="779" width="8.86328125" style="15"/>
    <col min="780" max="780" width="3" style="15" customWidth="1"/>
    <col min="781" max="783" width="8.86328125" style="15"/>
    <col min="784" max="784" width="7" style="15" customWidth="1"/>
    <col min="785" max="1024" width="8.86328125" style="15"/>
    <col min="1025" max="1025" width="3" style="15" customWidth="1"/>
    <col min="1026" max="1026" width="4.1328125" style="15" customWidth="1"/>
    <col min="1027" max="1027" width="54" style="15" customWidth="1"/>
    <col min="1028" max="1028" width="3.73046875" style="15" customWidth="1"/>
    <col min="1029" max="1029" width="90.265625" style="15" customWidth="1"/>
    <col min="1030" max="1031" width="8.86328125" style="15"/>
    <col min="1032" max="1032" width="15.3984375" style="15" customWidth="1"/>
    <col min="1033" max="1033" width="5.1328125" style="15" customWidth="1"/>
    <col min="1034" max="1035" width="8.86328125" style="15"/>
    <col min="1036" max="1036" width="3" style="15" customWidth="1"/>
    <col min="1037" max="1039" width="8.86328125" style="15"/>
    <col min="1040" max="1040" width="7" style="15" customWidth="1"/>
    <col min="1041" max="1280" width="8.86328125" style="15"/>
    <col min="1281" max="1281" width="3" style="15" customWidth="1"/>
    <col min="1282" max="1282" width="4.1328125" style="15" customWidth="1"/>
    <col min="1283" max="1283" width="54" style="15" customWidth="1"/>
    <col min="1284" max="1284" width="3.73046875" style="15" customWidth="1"/>
    <col min="1285" max="1285" width="90.265625" style="15" customWidth="1"/>
    <col min="1286" max="1287" width="8.86328125" style="15"/>
    <col min="1288" max="1288" width="15.3984375" style="15" customWidth="1"/>
    <col min="1289" max="1289" width="5.1328125" style="15" customWidth="1"/>
    <col min="1290" max="1291" width="8.86328125" style="15"/>
    <col min="1292" max="1292" width="3" style="15" customWidth="1"/>
    <col min="1293" max="1295" width="8.86328125" style="15"/>
    <col min="1296" max="1296" width="7" style="15" customWidth="1"/>
    <col min="1297" max="1536" width="8.86328125" style="15"/>
    <col min="1537" max="1537" width="3" style="15" customWidth="1"/>
    <col min="1538" max="1538" width="4.1328125" style="15" customWidth="1"/>
    <col min="1539" max="1539" width="54" style="15" customWidth="1"/>
    <col min="1540" max="1540" width="3.73046875" style="15" customWidth="1"/>
    <col min="1541" max="1541" width="90.265625" style="15" customWidth="1"/>
    <col min="1542" max="1543" width="8.86328125" style="15"/>
    <col min="1544" max="1544" width="15.3984375" style="15" customWidth="1"/>
    <col min="1545" max="1545" width="5.1328125" style="15" customWidth="1"/>
    <col min="1546" max="1547" width="8.86328125" style="15"/>
    <col min="1548" max="1548" width="3" style="15" customWidth="1"/>
    <col min="1549" max="1551" width="8.86328125" style="15"/>
    <col min="1552" max="1552" width="7" style="15" customWidth="1"/>
    <col min="1553" max="1792" width="8.86328125" style="15"/>
    <col min="1793" max="1793" width="3" style="15" customWidth="1"/>
    <col min="1794" max="1794" width="4.1328125" style="15" customWidth="1"/>
    <col min="1795" max="1795" width="54" style="15" customWidth="1"/>
    <col min="1796" max="1796" width="3.73046875" style="15" customWidth="1"/>
    <col min="1797" max="1797" width="90.265625" style="15" customWidth="1"/>
    <col min="1798" max="1799" width="8.86328125" style="15"/>
    <col min="1800" max="1800" width="15.3984375" style="15" customWidth="1"/>
    <col min="1801" max="1801" width="5.1328125" style="15" customWidth="1"/>
    <col min="1802" max="1803" width="8.86328125" style="15"/>
    <col min="1804" max="1804" width="3" style="15" customWidth="1"/>
    <col min="1805" max="1807" width="8.86328125" style="15"/>
    <col min="1808" max="1808" width="7" style="15" customWidth="1"/>
    <col min="1809" max="2048" width="8.86328125" style="15"/>
    <col min="2049" max="2049" width="3" style="15" customWidth="1"/>
    <col min="2050" max="2050" width="4.1328125" style="15" customWidth="1"/>
    <col min="2051" max="2051" width="54" style="15" customWidth="1"/>
    <col min="2052" max="2052" width="3.73046875" style="15" customWidth="1"/>
    <col min="2053" max="2053" width="90.265625" style="15" customWidth="1"/>
    <col min="2054" max="2055" width="8.86328125" style="15"/>
    <col min="2056" max="2056" width="15.3984375" style="15" customWidth="1"/>
    <col min="2057" max="2057" width="5.1328125" style="15" customWidth="1"/>
    <col min="2058" max="2059" width="8.86328125" style="15"/>
    <col min="2060" max="2060" width="3" style="15" customWidth="1"/>
    <col min="2061" max="2063" width="8.86328125" style="15"/>
    <col min="2064" max="2064" width="7" style="15" customWidth="1"/>
    <col min="2065" max="2304" width="8.86328125" style="15"/>
    <col min="2305" max="2305" width="3" style="15" customWidth="1"/>
    <col min="2306" max="2306" width="4.1328125" style="15" customWidth="1"/>
    <col min="2307" max="2307" width="54" style="15" customWidth="1"/>
    <col min="2308" max="2308" width="3.73046875" style="15" customWidth="1"/>
    <col min="2309" max="2309" width="90.265625" style="15" customWidth="1"/>
    <col min="2310" max="2311" width="8.86328125" style="15"/>
    <col min="2312" max="2312" width="15.3984375" style="15" customWidth="1"/>
    <col min="2313" max="2313" width="5.1328125" style="15" customWidth="1"/>
    <col min="2314" max="2315" width="8.86328125" style="15"/>
    <col min="2316" max="2316" width="3" style="15" customWidth="1"/>
    <col min="2317" max="2319" width="8.86328125" style="15"/>
    <col min="2320" max="2320" width="7" style="15" customWidth="1"/>
    <col min="2321" max="2560" width="8.86328125" style="15"/>
    <col min="2561" max="2561" width="3" style="15" customWidth="1"/>
    <col min="2562" max="2562" width="4.1328125" style="15" customWidth="1"/>
    <col min="2563" max="2563" width="54" style="15" customWidth="1"/>
    <col min="2564" max="2564" width="3.73046875" style="15" customWidth="1"/>
    <col min="2565" max="2565" width="90.265625" style="15" customWidth="1"/>
    <col min="2566" max="2567" width="8.86328125" style="15"/>
    <col min="2568" max="2568" width="15.3984375" style="15" customWidth="1"/>
    <col min="2569" max="2569" width="5.1328125" style="15" customWidth="1"/>
    <col min="2570" max="2571" width="8.86328125" style="15"/>
    <col min="2572" max="2572" width="3" style="15" customWidth="1"/>
    <col min="2573" max="2575" width="8.86328125" style="15"/>
    <col min="2576" max="2576" width="7" style="15" customWidth="1"/>
    <col min="2577" max="2816" width="8.86328125" style="15"/>
    <col min="2817" max="2817" width="3" style="15" customWidth="1"/>
    <col min="2818" max="2818" width="4.1328125" style="15" customWidth="1"/>
    <col min="2819" max="2819" width="54" style="15" customWidth="1"/>
    <col min="2820" max="2820" width="3.73046875" style="15" customWidth="1"/>
    <col min="2821" max="2821" width="90.265625" style="15" customWidth="1"/>
    <col min="2822" max="2823" width="8.86328125" style="15"/>
    <col min="2824" max="2824" width="15.3984375" style="15" customWidth="1"/>
    <col min="2825" max="2825" width="5.1328125" style="15" customWidth="1"/>
    <col min="2826" max="2827" width="8.86328125" style="15"/>
    <col min="2828" max="2828" width="3" style="15" customWidth="1"/>
    <col min="2829" max="2831" width="8.86328125" style="15"/>
    <col min="2832" max="2832" width="7" style="15" customWidth="1"/>
    <col min="2833" max="3072" width="8.86328125" style="15"/>
    <col min="3073" max="3073" width="3" style="15" customWidth="1"/>
    <col min="3074" max="3074" width="4.1328125" style="15" customWidth="1"/>
    <col min="3075" max="3075" width="54" style="15" customWidth="1"/>
    <col min="3076" max="3076" width="3.73046875" style="15" customWidth="1"/>
    <col min="3077" max="3077" width="90.265625" style="15" customWidth="1"/>
    <col min="3078" max="3079" width="8.86328125" style="15"/>
    <col min="3080" max="3080" width="15.3984375" style="15" customWidth="1"/>
    <col min="3081" max="3081" width="5.1328125" style="15" customWidth="1"/>
    <col min="3082" max="3083" width="8.86328125" style="15"/>
    <col min="3084" max="3084" width="3" style="15" customWidth="1"/>
    <col min="3085" max="3087" width="8.86328125" style="15"/>
    <col min="3088" max="3088" width="7" style="15" customWidth="1"/>
    <col min="3089" max="3328" width="8.86328125" style="15"/>
    <col min="3329" max="3329" width="3" style="15" customWidth="1"/>
    <col min="3330" max="3330" width="4.1328125" style="15" customWidth="1"/>
    <col min="3331" max="3331" width="54" style="15" customWidth="1"/>
    <col min="3332" max="3332" width="3.73046875" style="15" customWidth="1"/>
    <col min="3333" max="3333" width="90.265625" style="15" customWidth="1"/>
    <col min="3334" max="3335" width="8.86328125" style="15"/>
    <col min="3336" max="3336" width="15.3984375" style="15" customWidth="1"/>
    <col min="3337" max="3337" width="5.1328125" style="15" customWidth="1"/>
    <col min="3338" max="3339" width="8.86328125" style="15"/>
    <col min="3340" max="3340" width="3" style="15" customWidth="1"/>
    <col min="3341" max="3343" width="8.86328125" style="15"/>
    <col min="3344" max="3344" width="7" style="15" customWidth="1"/>
    <col min="3345" max="3584" width="8.86328125" style="15"/>
    <col min="3585" max="3585" width="3" style="15" customWidth="1"/>
    <col min="3586" max="3586" width="4.1328125" style="15" customWidth="1"/>
    <col min="3587" max="3587" width="54" style="15" customWidth="1"/>
    <col min="3588" max="3588" width="3.73046875" style="15" customWidth="1"/>
    <col min="3589" max="3589" width="90.265625" style="15" customWidth="1"/>
    <col min="3590" max="3591" width="8.86328125" style="15"/>
    <col min="3592" max="3592" width="15.3984375" style="15" customWidth="1"/>
    <col min="3593" max="3593" width="5.1328125" style="15" customWidth="1"/>
    <col min="3594" max="3595" width="8.86328125" style="15"/>
    <col min="3596" max="3596" width="3" style="15" customWidth="1"/>
    <col min="3597" max="3599" width="8.86328125" style="15"/>
    <col min="3600" max="3600" width="7" style="15" customWidth="1"/>
    <col min="3601" max="3840" width="8.86328125" style="15"/>
    <col min="3841" max="3841" width="3" style="15" customWidth="1"/>
    <col min="3842" max="3842" width="4.1328125" style="15" customWidth="1"/>
    <col min="3843" max="3843" width="54" style="15" customWidth="1"/>
    <col min="3844" max="3844" width="3.73046875" style="15" customWidth="1"/>
    <col min="3845" max="3845" width="90.265625" style="15" customWidth="1"/>
    <col min="3846" max="3847" width="8.86328125" style="15"/>
    <col min="3848" max="3848" width="15.3984375" style="15" customWidth="1"/>
    <col min="3849" max="3849" width="5.1328125" style="15" customWidth="1"/>
    <col min="3850" max="3851" width="8.86328125" style="15"/>
    <col min="3852" max="3852" width="3" style="15" customWidth="1"/>
    <col min="3853" max="3855" width="8.86328125" style="15"/>
    <col min="3856" max="3856" width="7" style="15" customWidth="1"/>
    <col min="3857" max="4096" width="8.86328125" style="15"/>
    <col min="4097" max="4097" width="3" style="15" customWidth="1"/>
    <col min="4098" max="4098" width="4.1328125" style="15" customWidth="1"/>
    <col min="4099" max="4099" width="54" style="15" customWidth="1"/>
    <col min="4100" max="4100" width="3.73046875" style="15" customWidth="1"/>
    <col min="4101" max="4101" width="90.265625" style="15" customWidth="1"/>
    <col min="4102" max="4103" width="8.86328125" style="15"/>
    <col min="4104" max="4104" width="15.3984375" style="15" customWidth="1"/>
    <col min="4105" max="4105" width="5.1328125" style="15" customWidth="1"/>
    <col min="4106" max="4107" width="8.86328125" style="15"/>
    <col min="4108" max="4108" width="3" style="15" customWidth="1"/>
    <col min="4109" max="4111" width="8.86328125" style="15"/>
    <col min="4112" max="4112" width="7" style="15" customWidth="1"/>
    <col min="4113" max="4352" width="8.86328125" style="15"/>
    <col min="4353" max="4353" width="3" style="15" customWidth="1"/>
    <col min="4354" max="4354" width="4.1328125" style="15" customWidth="1"/>
    <col min="4355" max="4355" width="54" style="15" customWidth="1"/>
    <col min="4356" max="4356" width="3.73046875" style="15" customWidth="1"/>
    <col min="4357" max="4357" width="90.265625" style="15" customWidth="1"/>
    <col min="4358" max="4359" width="8.86328125" style="15"/>
    <col min="4360" max="4360" width="15.3984375" style="15" customWidth="1"/>
    <col min="4361" max="4361" width="5.1328125" style="15" customWidth="1"/>
    <col min="4362" max="4363" width="8.86328125" style="15"/>
    <col min="4364" max="4364" width="3" style="15" customWidth="1"/>
    <col min="4365" max="4367" width="8.86328125" style="15"/>
    <col min="4368" max="4368" width="7" style="15" customWidth="1"/>
    <col min="4369" max="4608" width="8.86328125" style="15"/>
    <col min="4609" max="4609" width="3" style="15" customWidth="1"/>
    <col min="4610" max="4610" width="4.1328125" style="15" customWidth="1"/>
    <col min="4611" max="4611" width="54" style="15" customWidth="1"/>
    <col min="4612" max="4612" width="3.73046875" style="15" customWidth="1"/>
    <col min="4613" max="4613" width="90.265625" style="15" customWidth="1"/>
    <col min="4614" max="4615" width="8.86328125" style="15"/>
    <col min="4616" max="4616" width="15.3984375" style="15" customWidth="1"/>
    <col min="4617" max="4617" width="5.1328125" style="15" customWidth="1"/>
    <col min="4618" max="4619" width="8.86328125" style="15"/>
    <col min="4620" max="4620" width="3" style="15" customWidth="1"/>
    <col min="4621" max="4623" width="8.86328125" style="15"/>
    <col min="4624" max="4624" width="7" style="15" customWidth="1"/>
    <col min="4625" max="4864" width="8.86328125" style="15"/>
    <col min="4865" max="4865" width="3" style="15" customWidth="1"/>
    <col min="4866" max="4866" width="4.1328125" style="15" customWidth="1"/>
    <col min="4867" max="4867" width="54" style="15" customWidth="1"/>
    <col min="4868" max="4868" width="3.73046875" style="15" customWidth="1"/>
    <col min="4869" max="4869" width="90.265625" style="15" customWidth="1"/>
    <col min="4870" max="4871" width="8.86328125" style="15"/>
    <col min="4872" max="4872" width="15.3984375" style="15" customWidth="1"/>
    <col min="4873" max="4873" width="5.1328125" style="15" customWidth="1"/>
    <col min="4874" max="4875" width="8.86328125" style="15"/>
    <col min="4876" max="4876" width="3" style="15" customWidth="1"/>
    <col min="4877" max="4879" width="8.86328125" style="15"/>
    <col min="4880" max="4880" width="7" style="15" customWidth="1"/>
    <col min="4881" max="5120" width="8.86328125" style="15"/>
    <col min="5121" max="5121" width="3" style="15" customWidth="1"/>
    <col min="5122" max="5122" width="4.1328125" style="15" customWidth="1"/>
    <col min="5123" max="5123" width="54" style="15" customWidth="1"/>
    <col min="5124" max="5124" width="3.73046875" style="15" customWidth="1"/>
    <col min="5125" max="5125" width="90.265625" style="15" customWidth="1"/>
    <col min="5126" max="5127" width="8.86328125" style="15"/>
    <col min="5128" max="5128" width="15.3984375" style="15" customWidth="1"/>
    <col min="5129" max="5129" width="5.1328125" style="15" customWidth="1"/>
    <col min="5130" max="5131" width="8.86328125" style="15"/>
    <col min="5132" max="5132" width="3" style="15" customWidth="1"/>
    <col min="5133" max="5135" width="8.86328125" style="15"/>
    <col min="5136" max="5136" width="7" style="15" customWidth="1"/>
    <col min="5137" max="5376" width="8.86328125" style="15"/>
    <col min="5377" max="5377" width="3" style="15" customWidth="1"/>
    <col min="5378" max="5378" width="4.1328125" style="15" customWidth="1"/>
    <col min="5379" max="5379" width="54" style="15" customWidth="1"/>
    <col min="5380" max="5380" width="3.73046875" style="15" customWidth="1"/>
    <col min="5381" max="5381" width="90.265625" style="15" customWidth="1"/>
    <col min="5382" max="5383" width="8.86328125" style="15"/>
    <col min="5384" max="5384" width="15.3984375" style="15" customWidth="1"/>
    <col min="5385" max="5385" width="5.1328125" style="15" customWidth="1"/>
    <col min="5386" max="5387" width="8.86328125" style="15"/>
    <col min="5388" max="5388" width="3" style="15" customWidth="1"/>
    <col min="5389" max="5391" width="8.86328125" style="15"/>
    <col min="5392" max="5392" width="7" style="15" customWidth="1"/>
    <col min="5393" max="5632" width="8.86328125" style="15"/>
    <col min="5633" max="5633" width="3" style="15" customWidth="1"/>
    <col min="5634" max="5634" width="4.1328125" style="15" customWidth="1"/>
    <col min="5635" max="5635" width="54" style="15" customWidth="1"/>
    <col min="5636" max="5636" width="3.73046875" style="15" customWidth="1"/>
    <col min="5637" max="5637" width="90.265625" style="15" customWidth="1"/>
    <col min="5638" max="5639" width="8.86328125" style="15"/>
    <col min="5640" max="5640" width="15.3984375" style="15" customWidth="1"/>
    <col min="5641" max="5641" width="5.1328125" style="15" customWidth="1"/>
    <col min="5642" max="5643" width="8.86328125" style="15"/>
    <col min="5644" max="5644" width="3" style="15" customWidth="1"/>
    <col min="5645" max="5647" width="8.86328125" style="15"/>
    <col min="5648" max="5648" width="7" style="15" customWidth="1"/>
    <col min="5649" max="5888" width="8.86328125" style="15"/>
    <col min="5889" max="5889" width="3" style="15" customWidth="1"/>
    <col min="5890" max="5890" width="4.1328125" style="15" customWidth="1"/>
    <col min="5891" max="5891" width="54" style="15" customWidth="1"/>
    <col min="5892" max="5892" width="3.73046875" style="15" customWidth="1"/>
    <col min="5893" max="5893" width="90.265625" style="15" customWidth="1"/>
    <col min="5894" max="5895" width="8.86328125" style="15"/>
    <col min="5896" max="5896" width="15.3984375" style="15" customWidth="1"/>
    <col min="5897" max="5897" width="5.1328125" style="15" customWidth="1"/>
    <col min="5898" max="5899" width="8.86328125" style="15"/>
    <col min="5900" max="5900" width="3" style="15" customWidth="1"/>
    <col min="5901" max="5903" width="8.86328125" style="15"/>
    <col min="5904" max="5904" width="7" style="15" customWidth="1"/>
    <col min="5905" max="6144" width="8.86328125" style="15"/>
    <col min="6145" max="6145" width="3" style="15" customWidth="1"/>
    <col min="6146" max="6146" width="4.1328125" style="15" customWidth="1"/>
    <col min="6147" max="6147" width="54" style="15" customWidth="1"/>
    <col min="6148" max="6148" width="3.73046875" style="15" customWidth="1"/>
    <col min="6149" max="6149" width="90.265625" style="15" customWidth="1"/>
    <col min="6150" max="6151" width="8.86328125" style="15"/>
    <col min="6152" max="6152" width="15.3984375" style="15" customWidth="1"/>
    <col min="6153" max="6153" width="5.1328125" style="15" customWidth="1"/>
    <col min="6154" max="6155" width="8.86328125" style="15"/>
    <col min="6156" max="6156" width="3" style="15" customWidth="1"/>
    <col min="6157" max="6159" width="8.86328125" style="15"/>
    <col min="6160" max="6160" width="7" style="15" customWidth="1"/>
    <col min="6161" max="6400" width="8.86328125" style="15"/>
    <col min="6401" max="6401" width="3" style="15" customWidth="1"/>
    <col min="6402" max="6402" width="4.1328125" style="15" customWidth="1"/>
    <col min="6403" max="6403" width="54" style="15" customWidth="1"/>
    <col min="6404" max="6404" width="3.73046875" style="15" customWidth="1"/>
    <col min="6405" max="6405" width="90.265625" style="15" customWidth="1"/>
    <col min="6406" max="6407" width="8.86328125" style="15"/>
    <col min="6408" max="6408" width="15.3984375" style="15" customWidth="1"/>
    <col min="6409" max="6409" width="5.1328125" style="15" customWidth="1"/>
    <col min="6410" max="6411" width="8.86328125" style="15"/>
    <col min="6412" max="6412" width="3" style="15" customWidth="1"/>
    <col min="6413" max="6415" width="8.86328125" style="15"/>
    <col min="6416" max="6416" width="7" style="15" customWidth="1"/>
    <col min="6417" max="6656" width="8.86328125" style="15"/>
    <col min="6657" max="6657" width="3" style="15" customWidth="1"/>
    <col min="6658" max="6658" width="4.1328125" style="15" customWidth="1"/>
    <col min="6659" max="6659" width="54" style="15" customWidth="1"/>
    <col min="6660" max="6660" width="3.73046875" style="15" customWidth="1"/>
    <col min="6661" max="6661" width="90.265625" style="15" customWidth="1"/>
    <col min="6662" max="6663" width="8.86328125" style="15"/>
    <col min="6664" max="6664" width="15.3984375" style="15" customWidth="1"/>
    <col min="6665" max="6665" width="5.1328125" style="15" customWidth="1"/>
    <col min="6666" max="6667" width="8.86328125" style="15"/>
    <col min="6668" max="6668" width="3" style="15" customWidth="1"/>
    <col min="6669" max="6671" width="8.86328125" style="15"/>
    <col min="6672" max="6672" width="7" style="15" customWidth="1"/>
    <col min="6673" max="6912" width="8.86328125" style="15"/>
    <col min="6913" max="6913" width="3" style="15" customWidth="1"/>
    <col min="6914" max="6914" width="4.1328125" style="15" customWidth="1"/>
    <col min="6915" max="6915" width="54" style="15" customWidth="1"/>
    <col min="6916" max="6916" width="3.73046875" style="15" customWidth="1"/>
    <col min="6917" max="6917" width="90.265625" style="15" customWidth="1"/>
    <col min="6918" max="6919" width="8.86328125" style="15"/>
    <col min="6920" max="6920" width="15.3984375" style="15" customWidth="1"/>
    <col min="6921" max="6921" width="5.1328125" style="15" customWidth="1"/>
    <col min="6922" max="6923" width="8.86328125" style="15"/>
    <col min="6924" max="6924" width="3" style="15" customWidth="1"/>
    <col min="6925" max="6927" width="8.86328125" style="15"/>
    <col min="6928" max="6928" width="7" style="15" customWidth="1"/>
    <col min="6929" max="7168" width="8.86328125" style="15"/>
    <col min="7169" max="7169" width="3" style="15" customWidth="1"/>
    <col min="7170" max="7170" width="4.1328125" style="15" customWidth="1"/>
    <col min="7171" max="7171" width="54" style="15" customWidth="1"/>
    <col min="7172" max="7172" width="3.73046875" style="15" customWidth="1"/>
    <col min="7173" max="7173" width="90.265625" style="15" customWidth="1"/>
    <col min="7174" max="7175" width="8.86328125" style="15"/>
    <col min="7176" max="7176" width="15.3984375" style="15" customWidth="1"/>
    <col min="7177" max="7177" width="5.1328125" style="15" customWidth="1"/>
    <col min="7178" max="7179" width="8.86328125" style="15"/>
    <col min="7180" max="7180" width="3" style="15" customWidth="1"/>
    <col min="7181" max="7183" width="8.86328125" style="15"/>
    <col min="7184" max="7184" width="7" style="15" customWidth="1"/>
    <col min="7185" max="7424" width="8.86328125" style="15"/>
    <col min="7425" max="7425" width="3" style="15" customWidth="1"/>
    <col min="7426" max="7426" width="4.1328125" style="15" customWidth="1"/>
    <col min="7427" max="7427" width="54" style="15" customWidth="1"/>
    <col min="7428" max="7428" width="3.73046875" style="15" customWidth="1"/>
    <col min="7429" max="7429" width="90.265625" style="15" customWidth="1"/>
    <col min="7430" max="7431" width="8.86328125" style="15"/>
    <col min="7432" max="7432" width="15.3984375" style="15" customWidth="1"/>
    <col min="7433" max="7433" width="5.1328125" style="15" customWidth="1"/>
    <col min="7434" max="7435" width="8.86328125" style="15"/>
    <col min="7436" max="7436" width="3" style="15" customWidth="1"/>
    <col min="7437" max="7439" width="8.86328125" style="15"/>
    <col min="7440" max="7440" width="7" style="15" customWidth="1"/>
    <col min="7441" max="7680" width="8.86328125" style="15"/>
    <col min="7681" max="7681" width="3" style="15" customWidth="1"/>
    <col min="7682" max="7682" width="4.1328125" style="15" customWidth="1"/>
    <col min="7683" max="7683" width="54" style="15" customWidth="1"/>
    <col min="7684" max="7684" width="3.73046875" style="15" customWidth="1"/>
    <col min="7685" max="7685" width="90.265625" style="15" customWidth="1"/>
    <col min="7686" max="7687" width="8.86328125" style="15"/>
    <col min="7688" max="7688" width="15.3984375" style="15" customWidth="1"/>
    <col min="7689" max="7689" width="5.1328125" style="15" customWidth="1"/>
    <col min="7690" max="7691" width="8.86328125" style="15"/>
    <col min="7692" max="7692" width="3" style="15" customWidth="1"/>
    <col min="7693" max="7695" width="8.86328125" style="15"/>
    <col min="7696" max="7696" width="7" style="15" customWidth="1"/>
    <col min="7697" max="7936" width="8.86328125" style="15"/>
    <col min="7937" max="7937" width="3" style="15" customWidth="1"/>
    <col min="7938" max="7938" width="4.1328125" style="15" customWidth="1"/>
    <col min="7939" max="7939" width="54" style="15" customWidth="1"/>
    <col min="7940" max="7940" width="3.73046875" style="15" customWidth="1"/>
    <col min="7941" max="7941" width="90.265625" style="15" customWidth="1"/>
    <col min="7942" max="7943" width="8.86328125" style="15"/>
    <col min="7944" max="7944" width="15.3984375" style="15" customWidth="1"/>
    <col min="7945" max="7945" width="5.1328125" style="15" customWidth="1"/>
    <col min="7946" max="7947" width="8.86328125" style="15"/>
    <col min="7948" max="7948" width="3" style="15" customWidth="1"/>
    <col min="7949" max="7951" width="8.86328125" style="15"/>
    <col min="7952" max="7952" width="7" style="15" customWidth="1"/>
    <col min="7953" max="8192" width="8.86328125" style="15"/>
    <col min="8193" max="8193" width="3" style="15" customWidth="1"/>
    <col min="8194" max="8194" width="4.1328125" style="15" customWidth="1"/>
    <col min="8195" max="8195" width="54" style="15" customWidth="1"/>
    <col min="8196" max="8196" width="3.73046875" style="15" customWidth="1"/>
    <col min="8197" max="8197" width="90.265625" style="15" customWidth="1"/>
    <col min="8198" max="8199" width="8.86328125" style="15"/>
    <col min="8200" max="8200" width="15.3984375" style="15" customWidth="1"/>
    <col min="8201" max="8201" width="5.1328125" style="15" customWidth="1"/>
    <col min="8202" max="8203" width="8.86328125" style="15"/>
    <col min="8204" max="8204" width="3" style="15" customWidth="1"/>
    <col min="8205" max="8207" width="8.86328125" style="15"/>
    <col min="8208" max="8208" width="7" style="15" customWidth="1"/>
    <col min="8209" max="8448" width="8.86328125" style="15"/>
    <col min="8449" max="8449" width="3" style="15" customWidth="1"/>
    <col min="8450" max="8450" width="4.1328125" style="15" customWidth="1"/>
    <col min="8451" max="8451" width="54" style="15" customWidth="1"/>
    <col min="8452" max="8452" width="3.73046875" style="15" customWidth="1"/>
    <col min="8453" max="8453" width="90.265625" style="15" customWidth="1"/>
    <col min="8454" max="8455" width="8.86328125" style="15"/>
    <col min="8456" max="8456" width="15.3984375" style="15" customWidth="1"/>
    <col min="8457" max="8457" width="5.1328125" style="15" customWidth="1"/>
    <col min="8458" max="8459" width="8.86328125" style="15"/>
    <col min="8460" max="8460" width="3" style="15" customWidth="1"/>
    <col min="8461" max="8463" width="8.86328125" style="15"/>
    <col min="8464" max="8464" width="7" style="15" customWidth="1"/>
    <col min="8465" max="8704" width="8.86328125" style="15"/>
    <col min="8705" max="8705" width="3" style="15" customWidth="1"/>
    <col min="8706" max="8706" width="4.1328125" style="15" customWidth="1"/>
    <col min="8707" max="8707" width="54" style="15" customWidth="1"/>
    <col min="8708" max="8708" width="3.73046875" style="15" customWidth="1"/>
    <col min="8709" max="8709" width="90.265625" style="15" customWidth="1"/>
    <col min="8710" max="8711" width="8.86328125" style="15"/>
    <col min="8712" max="8712" width="15.3984375" style="15" customWidth="1"/>
    <col min="8713" max="8713" width="5.1328125" style="15" customWidth="1"/>
    <col min="8714" max="8715" width="8.86328125" style="15"/>
    <col min="8716" max="8716" width="3" style="15" customWidth="1"/>
    <col min="8717" max="8719" width="8.86328125" style="15"/>
    <col min="8720" max="8720" width="7" style="15" customWidth="1"/>
    <col min="8721" max="8960" width="8.86328125" style="15"/>
    <col min="8961" max="8961" width="3" style="15" customWidth="1"/>
    <col min="8962" max="8962" width="4.1328125" style="15" customWidth="1"/>
    <col min="8963" max="8963" width="54" style="15" customWidth="1"/>
    <col min="8964" max="8964" width="3.73046875" style="15" customWidth="1"/>
    <col min="8965" max="8965" width="90.265625" style="15" customWidth="1"/>
    <col min="8966" max="8967" width="8.86328125" style="15"/>
    <col min="8968" max="8968" width="15.3984375" style="15" customWidth="1"/>
    <col min="8969" max="8969" width="5.1328125" style="15" customWidth="1"/>
    <col min="8970" max="8971" width="8.86328125" style="15"/>
    <col min="8972" max="8972" width="3" style="15" customWidth="1"/>
    <col min="8973" max="8975" width="8.86328125" style="15"/>
    <col min="8976" max="8976" width="7" style="15" customWidth="1"/>
    <col min="8977" max="9216" width="8.86328125" style="15"/>
    <col min="9217" max="9217" width="3" style="15" customWidth="1"/>
    <col min="9218" max="9218" width="4.1328125" style="15" customWidth="1"/>
    <col min="9219" max="9219" width="54" style="15" customWidth="1"/>
    <col min="9220" max="9220" width="3.73046875" style="15" customWidth="1"/>
    <col min="9221" max="9221" width="90.265625" style="15" customWidth="1"/>
    <col min="9222" max="9223" width="8.86328125" style="15"/>
    <col min="9224" max="9224" width="15.3984375" style="15" customWidth="1"/>
    <col min="9225" max="9225" width="5.1328125" style="15" customWidth="1"/>
    <col min="9226" max="9227" width="8.86328125" style="15"/>
    <col min="9228" max="9228" width="3" style="15" customWidth="1"/>
    <col min="9229" max="9231" width="8.86328125" style="15"/>
    <col min="9232" max="9232" width="7" style="15" customWidth="1"/>
    <col min="9233" max="9472" width="8.86328125" style="15"/>
    <col min="9473" max="9473" width="3" style="15" customWidth="1"/>
    <col min="9474" max="9474" width="4.1328125" style="15" customWidth="1"/>
    <col min="9475" max="9475" width="54" style="15" customWidth="1"/>
    <col min="9476" max="9476" width="3.73046875" style="15" customWidth="1"/>
    <col min="9477" max="9477" width="90.265625" style="15" customWidth="1"/>
    <col min="9478" max="9479" width="8.86328125" style="15"/>
    <col min="9480" max="9480" width="15.3984375" style="15" customWidth="1"/>
    <col min="9481" max="9481" width="5.1328125" style="15" customWidth="1"/>
    <col min="9482" max="9483" width="8.86328125" style="15"/>
    <col min="9484" max="9484" width="3" style="15" customWidth="1"/>
    <col min="9485" max="9487" width="8.86328125" style="15"/>
    <col min="9488" max="9488" width="7" style="15" customWidth="1"/>
    <col min="9489" max="9728" width="8.86328125" style="15"/>
    <col min="9729" max="9729" width="3" style="15" customWidth="1"/>
    <col min="9730" max="9730" width="4.1328125" style="15" customWidth="1"/>
    <col min="9731" max="9731" width="54" style="15" customWidth="1"/>
    <col min="9732" max="9732" width="3.73046875" style="15" customWidth="1"/>
    <col min="9733" max="9733" width="90.265625" style="15" customWidth="1"/>
    <col min="9734" max="9735" width="8.86328125" style="15"/>
    <col min="9736" max="9736" width="15.3984375" style="15" customWidth="1"/>
    <col min="9737" max="9737" width="5.1328125" style="15" customWidth="1"/>
    <col min="9738" max="9739" width="8.86328125" style="15"/>
    <col min="9740" max="9740" width="3" style="15" customWidth="1"/>
    <col min="9741" max="9743" width="8.86328125" style="15"/>
    <col min="9744" max="9744" width="7" style="15" customWidth="1"/>
    <col min="9745" max="9984" width="8.86328125" style="15"/>
    <col min="9985" max="9985" width="3" style="15" customWidth="1"/>
    <col min="9986" max="9986" width="4.1328125" style="15" customWidth="1"/>
    <col min="9987" max="9987" width="54" style="15" customWidth="1"/>
    <col min="9988" max="9988" width="3.73046875" style="15" customWidth="1"/>
    <col min="9989" max="9989" width="90.265625" style="15" customWidth="1"/>
    <col min="9990" max="9991" width="8.86328125" style="15"/>
    <col min="9992" max="9992" width="15.3984375" style="15" customWidth="1"/>
    <col min="9993" max="9993" width="5.1328125" style="15" customWidth="1"/>
    <col min="9994" max="9995" width="8.86328125" style="15"/>
    <col min="9996" max="9996" width="3" style="15" customWidth="1"/>
    <col min="9997" max="9999" width="8.86328125" style="15"/>
    <col min="10000" max="10000" width="7" style="15" customWidth="1"/>
    <col min="10001" max="10240" width="8.86328125" style="15"/>
    <col min="10241" max="10241" width="3" style="15" customWidth="1"/>
    <col min="10242" max="10242" width="4.1328125" style="15" customWidth="1"/>
    <col min="10243" max="10243" width="54" style="15" customWidth="1"/>
    <col min="10244" max="10244" width="3.73046875" style="15" customWidth="1"/>
    <col min="10245" max="10245" width="90.265625" style="15" customWidth="1"/>
    <col min="10246" max="10247" width="8.86328125" style="15"/>
    <col min="10248" max="10248" width="15.3984375" style="15" customWidth="1"/>
    <col min="10249" max="10249" width="5.1328125" style="15" customWidth="1"/>
    <col min="10250" max="10251" width="8.86328125" style="15"/>
    <col min="10252" max="10252" width="3" style="15" customWidth="1"/>
    <col min="10253" max="10255" width="8.86328125" style="15"/>
    <col min="10256" max="10256" width="7" style="15" customWidth="1"/>
    <col min="10257" max="10496" width="8.86328125" style="15"/>
    <col min="10497" max="10497" width="3" style="15" customWidth="1"/>
    <col min="10498" max="10498" width="4.1328125" style="15" customWidth="1"/>
    <col min="10499" max="10499" width="54" style="15" customWidth="1"/>
    <col min="10500" max="10500" width="3.73046875" style="15" customWidth="1"/>
    <col min="10501" max="10501" width="90.265625" style="15" customWidth="1"/>
    <col min="10502" max="10503" width="8.86328125" style="15"/>
    <col min="10504" max="10504" width="15.3984375" style="15" customWidth="1"/>
    <col min="10505" max="10505" width="5.1328125" style="15" customWidth="1"/>
    <col min="10506" max="10507" width="8.86328125" style="15"/>
    <col min="10508" max="10508" width="3" style="15" customWidth="1"/>
    <col min="10509" max="10511" width="8.86328125" style="15"/>
    <col min="10512" max="10512" width="7" style="15" customWidth="1"/>
    <col min="10513" max="10752" width="8.86328125" style="15"/>
    <col min="10753" max="10753" width="3" style="15" customWidth="1"/>
    <col min="10754" max="10754" width="4.1328125" style="15" customWidth="1"/>
    <col min="10755" max="10755" width="54" style="15" customWidth="1"/>
    <col min="10756" max="10756" width="3.73046875" style="15" customWidth="1"/>
    <col min="10757" max="10757" width="90.265625" style="15" customWidth="1"/>
    <col min="10758" max="10759" width="8.86328125" style="15"/>
    <col min="10760" max="10760" width="15.3984375" style="15" customWidth="1"/>
    <col min="10761" max="10761" width="5.1328125" style="15" customWidth="1"/>
    <col min="10762" max="10763" width="8.86328125" style="15"/>
    <col min="10764" max="10764" width="3" style="15" customWidth="1"/>
    <col min="10765" max="10767" width="8.86328125" style="15"/>
    <col min="10768" max="10768" width="7" style="15" customWidth="1"/>
    <col min="10769" max="11008" width="8.86328125" style="15"/>
    <col min="11009" max="11009" width="3" style="15" customWidth="1"/>
    <col min="11010" max="11010" width="4.1328125" style="15" customWidth="1"/>
    <col min="11011" max="11011" width="54" style="15" customWidth="1"/>
    <col min="11012" max="11012" width="3.73046875" style="15" customWidth="1"/>
    <col min="11013" max="11013" width="90.265625" style="15" customWidth="1"/>
    <col min="11014" max="11015" width="8.86328125" style="15"/>
    <col min="11016" max="11016" width="15.3984375" style="15" customWidth="1"/>
    <col min="11017" max="11017" width="5.1328125" style="15" customWidth="1"/>
    <col min="11018" max="11019" width="8.86328125" style="15"/>
    <col min="11020" max="11020" width="3" style="15" customWidth="1"/>
    <col min="11021" max="11023" width="8.86328125" style="15"/>
    <col min="11024" max="11024" width="7" style="15" customWidth="1"/>
    <col min="11025" max="11264" width="8.86328125" style="15"/>
    <col min="11265" max="11265" width="3" style="15" customWidth="1"/>
    <col min="11266" max="11266" width="4.1328125" style="15" customWidth="1"/>
    <col min="11267" max="11267" width="54" style="15" customWidth="1"/>
    <col min="11268" max="11268" width="3.73046875" style="15" customWidth="1"/>
    <col min="11269" max="11269" width="90.265625" style="15" customWidth="1"/>
    <col min="11270" max="11271" width="8.86328125" style="15"/>
    <col min="11272" max="11272" width="15.3984375" style="15" customWidth="1"/>
    <col min="11273" max="11273" width="5.1328125" style="15" customWidth="1"/>
    <col min="11274" max="11275" width="8.86328125" style="15"/>
    <col min="11276" max="11276" width="3" style="15" customWidth="1"/>
    <col min="11277" max="11279" width="8.86328125" style="15"/>
    <col min="11280" max="11280" width="7" style="15" customWidth="1"/>
    <col min="11281" max="11520" width="8.86328125" style="15"/>
    <col min="11521" max="11521" width="3" style="15" customWidth="1"/>
    <col min="11522" max="11522" width="4.1328125" style="15" customWidth="1"/>
    <col min="11523" max="11523" width="54" style="15" customWidth="1"/>
    <col min="11524" max="11524" width="3.73046875" style="15" customWidth="1"/>
    <col min="11525" max="11525" width="90.265625" style="15" customWidth="1"/>
    <col min="11526" max="11527" width="8.86328125" style="15"/>
    <col min="11528" max="11528" width="15.3984375" style="15" customWidth="1"/>
    <col min="11529" max="11529" width="5.1328125" style="15" customWidth="1"/>
    <col min="11530" max="11531" width="8.86328125" style="15"/>
    <col min="11532" max="11532" width="3" style="15" customWidth="1"/>
    <col min="11533" max="11535" width="8.86328125" style="15"/>
    <col min="11536" max="11536" width="7" style="15" customWidth="1"/>
    <col min="11537" max="11776" width="8.86328125" style="15"/>
    <col min="11777" max="11777" width="3" style="15" customWidth="1"/>
    <col min="11778" max="11778" width="4.1328125" style="15" customWidth="1"/>
    <col min="11779" max="11779" width="54" style="15" customWidth="1"/>
    <col min="11780" max="11780" width="3.73046875" style="15" customWidth="1"/>
    <col min="11781" max="11781" width="90.265625" style="15" customWidth="1"/>
    <col min="11782" max="11783" width="8.86328125" style="15"/>
    <col min="11784" max="11784" width="15.3984375" style="15" customWidth="1"/>
    <col min="11785" max="11785" width="5.1328125" style="15" customWidth="1"/>
    <col min="11786" max="11787" width="8.86328125" style="15"/>
    <col min="11788" max="11788" width="3" style="15" customWidth="1"/>
    <col min="11789" max="11791" width="8.86328125" style="15"/>
    <col min="11792" max="11792" width="7" style="15" customWidth="1"/>
    <col min="11793" max="12032" width="8.86328125" style="15"/>
    <col min="12033" max="12033" width="3" style="15" customWidth="1"/>
    <col min="12034" max="12034" width="4.1328125" style="15" customWidth="1"/>
    <col min="12035" max="12035" width="54" style="15" customWidth="1"/>
    <col min="12036" max="12036" width="3.73046875" style="15" customWidth="1"/>
    <col min="12037" max="12037" width="90.265625" style="15" customWidth="1"/>
    <col min="12038" max="12039" width="8.86328125" style="15"/>
    <col min="12040" max="12040" width="15.3984375" style="15" customWidth="1"/>
    <col min="12041" max="12041" width="5.1328125" style="15" customWidth="1"/>
    <col min="12042" max="12043" width="8.86328125" style="15"/>
    <col min="12044" max="12044" width="3" style="15" customWidth="1"/>
    <col min="12045" max="12047" width="8.86328125" style="15"/>
    <col min="12048" max="12048" width="7" style="15" customWidth="1"/>
    <col min="12049" max="12288" width="8.86328125" style="15"/>
    <col min="12289" max="12289" width="3" style="15" customWidth="1"/>
    <col min="12290" max="12290" width="4.1328125" style="15" customWidth="1"/>
    <col min="12291" max="12291" width="54" style="15" customWidth="1"/>
    <col min="12292" max="12292" width="3.73046875" style="15" customWidth="1"/>
    <col min="12293" max="12293" width="90.265625" style="15" customWidth="1"/>
    <col min="12294" max="12295" width="8.86328125" style="15"/>
    <col min="12296" max="12296" width="15.3984375" style="15" customWidth="1"/>
    <col min="12297" max="12297" width="5.1328125" style="15" customWidth="1"/>
    <col min="12298" max="12299" width="8.86328125" style="15"/>
    <col min="12300" max="12300" width="3" style="15" customWidth="1"/>
    <col min="12301" max="12303" width="8.86328125" style="15"/>
    <col min="12304" max="12304" width="7" style="15" customWidth="1"/>
    <col min="12305" max="12544" width="8.86328125" style="15"/>
    <col min="12545" max="12545" width="3" style="15" customWidth="1"/>
    <col min="12546" max="12546" width="4.1328125" style="15" customWidth="1"/>
    <col min="12547" max="12547" width="54" style="15" customWidth="1"/>
    <col min="12548" max="12548" width="3.73046875" style="15" customWidth="1"/>
    <col min="12549" max="12549" width="90.265625" style="15" customWidth="1"/>
    <col min="12550" max="12551" width="8.86328125" style="15"/>
    <col min="12552" max="12552" width="15.3984375" style="15" customWidth="1"/>
    <col min="12553" max="12553" width="5.1328125" style="15" customWidth="1"/>
    <col min="12554" max="12555" width="8.86328125" style="15"/>
    <col min="12556" max="12556" width="3" style="15" customWidth="1"/>
    <col min="12557" max="12559" width="8.86328125" style="15"/>
    <col min="12560" max="12560" width="7" style="15" customWidth="1"/>
    <col min="12561" max="12800" width="8.86328125" style="15"/>
    <col min="12801" max="12801" width="3" style="15" customWidth="1"/>
    <col min="12802" max="12802" width="4.1328125" style="15" customWidth="1"/>
    <col min="12803" max="12803" width="54" style="15" customWidth="1"/>
    <col min="12804" max="12804" width="3.73046875" style="15" customWidth="1"/>
    <col min="12805" max="12805" width="90.265625" style="15" customWidth="1"/>
    <col min="12806" max="12807" width="8.86328125" style="15"/>
    <col min="12808" max="12808" width="15.3984375" style="15" customWidth="1"/>
    <col min="12809" max="12809" width="5.1328125" style="15" customWidth="1"/>
    <col min="12810" max="12811" width="8.86328125" style="15"/>
    <col min="12812" max="12812" width="3" style="15" customWidth="1"/>
    <col min="12813" max="12815" width="8.86328125" style="15"/>
    <col min="12816" max="12816" width="7" style="15" customWidth="1"/>
    <col min="12817" max="13056" width="8.86328125" style="15"/>
    <col min="13057" max="13057" width="3" style="15" customWidth="1"/>
    <col min="13058" max="13058" width="4.1328125" style="15" customWidth="1"/>
    <col min="13059" max="13059" width="54" style="15" customWidth="1"/>
    <col min="13060" max="13060" width="3.73046875" style="15" customWidth="1"/>
    <col min="13061" max="13061" width="90.265625" style="15" customWidth="1"/>
    <col min="13062" max="13063" width="8.86328125" style="15"/>
    <col min="13064" max="13064" width="15.3984375" style="15" customWidth="1"/>
    <col min="13065" max="13065" width="5.1328125" style="15" customWidth="1"/>
    <col min="13066" max="13067" width="8.86328125" style="15"/>
    <col min="13068" max="13068" width="3" style="15" customWidth="1"/>
    <col min="13069" max="13071" width="8.86328125" style="15"/>
    <col min="13072" max="13072" width="7" style="15" customWidth="1"/>
    <col min="13073" max="13312" width="8.86328125" style="15"/>
    <col min="13313" max="13313" width="3" style="15" customWidth="1"/>
    <col min="13314" max="13314" width="4.1328125" style="15" customWidth="1"/>
    <col min="13315" max="13315" width="54" style="15" customWidth="1"/>
    <col min="13316" max="13316" width="3.73046875" style="15" customWidth="1"/>
    <col min="13317" max="13317" width="90.265625" style="15" customWidth="1"/>
    <col min="13318" max="13319" width="8.86328125" style="15"/>
    <col min="13320" max="13320" width="15.3984375" style="15" customWidth="1"/>
    <col min="13321" max="13321" width="5.1328125" style="15" customWidth="1"/>
    <col min="13322" max="13323" width="8.86328125" style="15"/>
    <col min="13324" max="13324" width="3" style="15" customWidth="1"/>
    <col min="13325" max="13327" width="8.86328125" style="15"/>
    <col min="13328" max="13328" width="7" style="15" customWidth="1"/>
    <col min="13329" max="13568" width="8.86328125" style="15"/>
    <col min="13569" max="13569" width="3" style="15" customWidth="1"/>
    <col min="13570" max="13570" width="4.1328125" style="15" customWidth="1"/>
    <col min="13571" max="13571" width="54" style="15" customWidth="1"/>
    <col min="13572" max="13572" width="3.73046875" style="15" customWidth="1"/>
    <col min="13573" max="13573" width="90.265625" style="15" customWidth="1"/>
    <col min="13574" max="13575" width="8.86328125" style="15"/>
    <col min="13576" max="13576" width="15.3984375" style="15" customWidth="1"/>
    <col min="13577" max="13577" width="5.1328125" style="15" customWidth="1"/>
    <col min="13578" max="13579" width="8.86328125" style="15"/>
    <col min="13580" max="13580" width="3" style="15" customWidth="1"/>
    <col min="13581" max="13583" width="8.86328125" style="15"/>
    <col min="13584" max="13584" width="7" style="15" customWidth="1"/>
    <col min="13585" max="13824" width="8.86328125" style="15"/>
    <col min="13825" max="13825" width="3" style="15" customWidth="1"/>
    <col min="13826" max="13826" width="4.1328125" style="15" customWidth="1"/>
    <col min="13827" max="13827" width="54" style="15" customWidth="1"/>
    <col min="13828" max="13828" width="3.73046875" style="15" customWidth="1"/>
    <col min="13829" max="13829" width="90.265625" style="15" customWidth="1"/>
    <col min="13830" max="13831" width="8.86328125" style="15"/>
    <col min="13832" max="13832" width="15.3984375" style="15" customWidth="1"/>
    <col min="13833" max="13833" width="5.1328125" style="15" customWidth="1"/>
    <col min="13834" max="13835" width="8.86328125" style="15"/>
    <col min="13836" max="13836" width="3" style="15" customWidth="1"/>
    <col min="13837" max="13839" width="8.86328125" style="15"/>
    <col min="13840" max="13840" width="7" style="15" customWidth="1"/>
    <col min="13841" max="14080" width="8.86328125" style="15"/>
    <col min="14081" max="14081" width="3" style="15" customWidth="1"/>
    <col min="14082" max="14082" width="4.1328125" style="15" customWidth="1"/>
    <col min="14083" max="14083" width="54" style="15" customWidth="1"/>
    <col min="14084" max="14084" width="3.73046875" style="15" customWidth="1"/>
    <col min="14085" max="14085" width="90.265625" style="15" customWidth="1"/>
    <col min="14086" max="14087" width="8.86328125" style="15"/>
    <col min="14088" max="14088" width="15.3984375" style="15" customWidth="1"/>
    <col min="14089" max="14089" width="5.1328125" style="15" customWidth="1"/>
    <col min="14090" max="14091" width="8.86328125" style="15"/>
    <col min="14092" max="14092" width="3" style="15" customWidth="1"/>
    <col min="14093" max="14095" width="8.86328125" style="15"/>
    <col min="14096" max="14096" width="7" style="15" customWidth="1"/>
    <col min="14097" max="14336" width="8.86328125" style="15"/>
    <col min="14337" max="14337" width="3" style="15" customWidth="1"/>
    <col min="14338" max="14338" width="4.1328125" style="15" customWidth="1"/>
    <col min="14339" max="14339" width="54" style="15" customWidth="1"/>
    <col min="14340" max="14340" width="3.73046875" style="15" customWidth="1"/>
    <col min="14341" max="14341" width="90.265625" style="15" customWidth="1"/>
    <col min="14342" max="14343" width="8.86328125" style="15"/>
    <col min="14344" max="14344" width="15.3984375" style="15" customWidth="1"/>
    <col min="14345" max="14345" width="5.1328125" style="15" customWidth="1"/>
    <col min="14346" max="14347" width="8.86328125" style="15"/>
    <col min="14348" max="14348" width="3" style="15" customWidth="1"/>
    <col min="14349" max="14351" width="8.86328125" style="15"/>
    <col min="14352" max="14352" width="7" style="15" customWidth="1"/>
    <col min="14353" max="14592" width="8.86328125" style="15"/>
    <col min="14593" max="14593" width="3" style="15" customWidth="1"/>
    <col min="14594" max="14594" width="4.1328125" style="15" customWidth="1"/>
    <col min="14595" max="14595" width="54" style="15" customWidth="1"/>
    <col min="14596" max="14596" width="3.73046875" style="15" customWidth="1"/>
    <col min="14597" max="14597" width="90.265625" style="15" customWidth="1"/>
    <col min="14598" max="14599" width="8.86328125" style="15"/>
    <col min="14600" max="14600" width="15.3984375" style="15" customWidth="1"/>
    <col min="14601" max="14601" width="5.1328125" style="15" customWidth="1"/>
    <col min="14602" max="14603" width="8.86328125" style="15"/>
    <col min="14604" max="14604" width="3" style="15" customWidth="1"/>
    <col min="14605" max="14607" width="8.86328125" style="15"/>
    <col min="14608" max="14608" width="7" style="15" customWidth="1"/>
    <col min="14609" max="14848" width="8.86328125" style="15"/>
    <col min="14849" max="14849" width="3" style="15" customWidth="1"/>
    <col min="14850" max="14850" width="4.1328125" style="15" customWidth="1"/>
    <col min="14851" max="14851" width="54" style="15" customWidth="1"/>
    <col min="14852" max="14852" width="3.73046875" style="15" customWidth="1"/>
    <col min="14853" max="14853" width="90.265625" style="15" customWidth="1"/>
    <col min="14854" max="14855" width="8.86328125" style="15"/>
    <col min="14856" max="14856" width="15.3984375" style="15" customWidth="1"/>
    <col min="14857" max="14857" width="5.1328125" style="15" customWidth="1"/>
    <col min="14858" max="14859" width="8.86328125" style="15"/>
    <col min="14860" max="14860" width="3" style="15" customWidth="1"/>
    <col min="14861" max="14863" width="8.86328125" style="15"/>
    <col min="14864" max="14864" width="7" style="15" customWidth="1"/>
    <col min="14865" max="15104" width="8.86328125" style="15"/>
    <col min="15105" max="15105" width="3" style="15" customWidth="1"/>
    <col min="15106" max="15106" width="4.1328125" style="15" customWidth="1"/>
    <col min="15107" max="15107" width="54" style="15" customWidth="1"/>
    <col min="15108" max="15108" width="3.73046875" style="15" customWidth="1"/>
    <col min="15109" max="15109" width="90.265625" style="15" customWidth="1"/>
    <col min="15110" max="15111" width="8.86328125" style="15"/>
    <col min="15112" max="15112" width="15.3984375" style="15" customWidth="1"/>
    <col min="15113" max="15113" width="5.1328125" style="15" customWidth="1"/>
    <col min="15114" max="15115" width="8.86328125" style="15"/>
    <col min="15116" max="15116" width="3" style="15" customWidth="1"/>
    <col min="15117" max="15119" width="8.86328125" style="15"/>
    <col min="15120" max="15120" width="7" style="15" customWidth="1"/>
    <col min="15121" max="15360" width="8.86328125" style="15"/>
    <col min="15361" max="15361" width="3" style="15" customWidth="1"/>
    <col min="15362" max="15362" width="4.1328125" style="15" customWidth="1"/>
    <col min="15363" max="15363" width="54" style="15" customWidth="1"/>
    <col min="15364" max="15364" width="3.73046875" style="15" customWidth="1"/>
    <col min="15365" max="15365" width="90.265625" style="15" customWidth="1"/>
    <col min="15366" max="15367" width="8.86328125" style="15"/>
    <col min="15368" max="15368" width="15.3984375" style="15" customWidth="1"/>
    <col min="15369" max="15369" width="5.1328125" style="15" customWidth="1"/>
    <col min="15370" max="15371" width="8.86328125" style="15"/>
    <col min="15372" max="15372" width="3" style="15" customWidth="1"/>
    <col min="15373" max="15375" width="8.86328125" style="15"/>
    <col min="15376" max="15376" width="7" style="15" customWidth="1"/>
    <col min="15377" max="15616" width="8.86328125" style="15"/>
    <col min="15617" max="15617" width="3" style="15" customWidth="1"/>
    <col min="15618" max="15618" width="4.1328125" style="15" customWidth="1"/>
    <col min="15619" max="15619" width="54" style="15" customWidth="1"/>
    <col min="15620" max="15620" width="3.73046875" style="15" customWidth="1"/>
    <col min="15621" max="15621" width="90.265625" style="15" customWidth="1"/>
    <col min="15622" max="15623" width="8.86328125" style="15"/>
    <col min="15624" max="15624" width="15.3984375" style="15" customWidth="1"/>
    <col min="15625" max="15625" width="5.1328125" style="15" customWidth="1"/>
    <col min="15626" max="15627" width="8.86328125" style="15"/>
    <col min="15628" max="15628" width="3" style="15" customWidth="1"/>
    <col min="15629" max="15631" width="8.86328125" style="15"/>
    <col min="15632" max="15632" width="7" style="15" customWidth="1"/>
    <col min="15633" max="15872" width="8.86328125" style="15"/>
    <col min="15873" max="15873" width="3" style="15" customWidth="1"/>
    <col min="15874" max="15874" width="4.1328125" style="15" customWidth="1"/>
    <col min="15875" max="15875" width="54" style="15" customWidth="1"/>
    <col min="15876" max="15876" width="3.73046875" style="15" customWidth="1"/>
    <col min="15877" max="15877" width="90.265625" style="15" customWidth="1"/>
    <col min="15878" max="15879" width="8.86328125" style="15"/>
    <col min="15880" max="15880" width="15.3984375" style="15" customWidth="1"/>
    <col min="15881" max="15881" width="5.1328125" style="15" customWidth="1"/>
    <col min="15882" max="15883" width="8.86328125" style="15"/>
    <col min="15884" max="15884" width="3" style="15" customWidth="1"/>
    <col min="15885" max="15887" width="8.86328125" style="15"/>
    <col min="15888" max="15888" width="7" style="15" customWidth="1"/>
    <col min="15889" max="16128" width="8.86328125" style="15"/>
    <col min="16129" max="16129" width="3" style="15" customWidth="1"/>
    <col min="16130" max="16130" width="4.1328125" style="15" customWidth="1"/>
    <col min="16131" max="16131" width="54" style="15" customWidth="1"/>
    <col min="16132" max="16132" width="3.73046875" style="15" customWidth="1"/>
    <col min="16133" max="16133" width="90.265625" style="15" customWidth="1"/>
    <col min="16134" max="16135" width="8.86328125" style="15"/>
    <col min="16136" max="16136" width="15.3984375" style="15" customWidth="1"/>
    <col min="16137" max="16137" width="5.1328125" style="15" customWidth="1"/>
    <col min="16138" max="16139" width="8.86328125" style="15"/>
    <col min="16140" max="16140" width="3" style="15" customWidth="1"/>
    <col min="16141" max="16143" width="8.86328125" style="15"/>
    <col min="16144" max="16144" width="7" style="15" customWidth="1"/>
    <col min="16145" max="16384" width="8.86328125" style="15"/>
  </cols>
  <sheetData>
    <row r="1" ht="30" customHeight="1" x14ac:dyDescent="0.45"/>
    <row r="2" ht="9.9499999999999993" customHeight="1" x14ac:dyDescent="0.45"/>
    <row r="3" ht="25.5" customHeight="1" x14ac:dyDescent="0.45"/>
    <row r="4" ht="21" customHeight="1" x14ac:dyDescent="0.45"/>
    <row r="6" ht="17.100000000000001" customHeight="1" x14ac:dyDescent="0.45"/>
    <row r="7" ht="17.100000000000001" customHeight="1" x14ac:dyDescent="0.45"/>
    <row r="8" ht="17.100000000000001" customHeight="1" x14ac:dyDescent="0.45"/>
    <row r="9" ht="17.100000000000001" customHeight="1" x14ac:dyDescent="0.45"/>
    <row r="10" ht="17.100000000000001" customHeight="1" x14ac:dyDescent="0.45"/>
    <row r="11" ht="17.100000000000001" customHeight="1" x14ac:dyDescent="0.45"/>
    <row r="12" ht="17.100000000000001" customHeight="1" x14ac:dyDescent="0.45"/>
    <row r="13" ht="17.100000000000001" customHeight="1" x14ac:dyDescent="0.45"/>
    <row r="14" ht="17.100000000000001" customHeight="1" x14ac:dyDescent="0.45"/>
    <row r="15" ht="17.100000000000001" customHeight="1" x14ac:dyDescent="0.45"/>
    <row r="16" ht="17.100000000000001" customHeight="1" x14ac:dyDescent="0.45"/>
    <row r="17" ht="17.100000000000001" customHeight="1" x14ac:dyDescent="0.45"/>
    <row r="18" ht="17.100000000000001" customHeight="1" x14ac:dyDescent="0.45"/>
    <row r="19" ht="17.100000000000001" customHeight="1" x14ac:dyDescent="0.45"/>
    <row r="40" spans="2:3" x14ac:dyDescent="0.45">
      <c r="B40" s="16"/>
      <c r="C40" s="16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85F03-D1D9-43F2-B0DC-63FB2CDD6856}">
  <sheetPr codeName="Sheet1"/>
  <dimension ref="A1:X154"/>
  <sheetViews>
    <sheetView tabSelected="1" workbookViewId="0">
      <pane xSplit="3" ySplit="1" topLeftCell="D2" activePane="bottomRight" state="frozenSplit"/>
      <selection pane="topRight" activeCell="D1" sqref="D1"/>
      <selection pane="bottomLeft" activeCell="A2" sqref="A2"/>
      <selection pane="bottomRight"/>
    </sheetView>
  </sheetViews>
  <sheetFormatPr defaultRowHeight="14.25" x14ac:dyDescent="0.45"/>
  <cols>
    <col min="1" max="2" width="2.86328125" style="14" customWidth="1"/>
    <col min="3" max="3" width="16.19921875" style="14" customWidth="1"/>
    <col min="4" max="5" width="2.1328125" style="14" customWidth="1"/>
    <col min="6" max="6" width="10.46484375" style="14" bestFit="1" customWidth="1"/>
    <col min="7" max="7" width="2.1328125" style="14" customWidth="1"/>
    <col min="8" max="8" width="7.796875" style="14" bestFit="1" customWidth="1"/>
    <col min="9" max="9" width="2.1328125" style="14" customWidth="1"/>
    <col min="10" max="10" width="9.19921875" style="14" bestFit="1" customWidth="1"/>
    <col min="11" max="11" width="2.1328125" style="14" customWidth="1"/>
    <col min="12" max="12" width="28.53125" style="14" bestFit="1" customWidth="1"/>
    <col min="13" max="13" width="2.1328125" style="14" customWidth="1"/>
    <col min="14" max="14" width="30.59765625" style="14" customWidth="1"/>
    <col min="15" max="15" width="2.1328125" style="14" customWidth="1"/>
    <col min="16" max="16" width="21.19921875" style="14" bestFit="1" customWidth="1"/>
    <col min="17" max="17" width="2.1328125" style="14" customWidth="1"/>
    <col min="18" max="18" width="7.796875" style="14" bestFit="1" customWidth="1"/>
    <col min="19" max="19" width="2.1328125" style="14" customWidth="1"/>
    <col min="20" max="20" width="7.796875" style="14" bestFit="1" customWidth="1"/>
    <col min="21" max="21" width="2.1328125" style="14" customWidth="1"/>
    <col min="22" max="22" width="7.46484375" style="14" bestFit="1" customWidth="1"/>
    <col min="23" max="23" width="2.1328125" style="14" customWidth="1"/>
    <col min="24" max="24" width="7.796875" style="14" bestFit="1" customWidth="1"/>
  </cols>
  <sheetData>
    <row r="1" spans="1:24" s="13" customFormat="1" ht="14.65" thickBot="1" x14ac:dyDescent="0.5">
      <c r="A1" s="11"/>
      <c r="B1" s="11"/>
      <c r="C1" s="11"/>
      <c r="D1" s="11"/>
      <c r="E1" s="11"/>
      <c r="F1" s="12" t="s">
        <v>0</v>
      </c>
      <c r="G1" s="11"/>
      <c r="H1" s="12" t="s">
        <v>1</v>
      </c>
      <c r="I1" s="11"/>
      <c r="J1" s="12" t="s">
        <v>2</v>
      </c>
      <c r="K1" s="11"/>
      <c r="L1" s="12" t="s">
        <v>3</v>
      </c>
      <c r="M1" s="11"/>
      <c r="N1" s="12" t="s">
        <v>4</v>
      </c>
      <c r="O1" s="11"/>
      <c r="P1" s="12" t="s">
        <v>5</v>
      </c>
      <c r="Q1" s="11"/>
      <c r="R1" s="12" t="s">
        <v>6</v>
      </c>
      <c r="S1" s="11"/>
      <c r="T1" s="12" t="s">
        <v>7</v>
      </c>
      <c r="U1" s="11"/>
      <c r="V1" s="12" t="s">
        <v>8</v>
      </c>
      <c r="W1" s="11"/>
      <c r="X1" s="12" t="s">
        <v>9</v>
      </c>
    </row>
    <row r="2" spans="1:24" ht="14.65" thickTop="1" x14ac:dyDescent="0.45">
      <c r="A2" s="1"/>
      <c r="B2" s="1" t="s">
        <v>10</v>
      </c>
      <c r="C2" s="1"/>
      <c r="D2" s="1"/>
      <c r="E2" s="1"/>
      <c r="F2" s="1"/>
      <c r="G2" s="1"/>
      <c r="H2" s="3"/>
      <c r="I2" s="1"/>
      <c r="J2" s="1"/>
      <c r="K2" s="1"/>
      <c r="L2" s="1"/>
      <c r="M2" s="1"/>
      <c r="N2" s="1"/>
      <c r="O2" s="1"/>
      <c r="P2" s="1"/>
      <c r="Q2" s="1"/>
      <c r="R2" s="2"/>
      <c r="S2" s="1"/>
      <c r="T2" s="2"/>
      <c r="U2" s="1"/>
      <c r="V2" s="2"/>
      <c r="W2" s="1"/>
      <c r="X2" s="2">
        <v>67480.850000000006</v>
      </c>
    </row>
    <row r="3" spans="1:24" x14ac:dyDescent="0.45">
      <c r="A3" s="1"/>
      <c r="B3" s="1"/>
      <c r="C3" s="1" t="s">
        <v>11</v>
      </c>
      <c r="D3" s="1"/>
      <c r="E3" s="1"/>
      <c r="F3" s="1"/>
      <c r="G3" s="1"/>
      <c r="H3" s="3"/>
      <c r="I3" s="1"/>
      <c r="J3" s="1"/>
      <c r="K3" s="1"/>
      <c r="L3" s="1"/>
      <c r="M3" s="1"/>
      <c r="N3" s="1"/>
      <c r="O3" s="1"/>
      <c r="P3" s="1"/>
      <c r="Q3" s="1"/>
      <c r="R3" s="2"/>
      <c r="S3" s="1"/>
      <c r="T3" s="2"/>
      <c r="U3" s="1"/>
      <c r="V3" s="2"/>
      <c r="W3" s="1"/>
      <c r="X3" s="2">
        <v>67480.850000000006</v>
      </c>
    </row>
    <row r="4" spans="1:24" x14ac:dyDescent="0.45">
      <c r="A4" s="4"/>
      <c r="B4" s="4"/>
      <c r="C4" s="4"/>
      <c r="D4" s="4"/>
      <c r="E4" s="4"/>
      <c r="F4" s="4" t="s">
        <v>15</v>
      </c>
      <c r="G4" s="4"/>
      <c r="H4" s="5">
        <v>43281</v>
      </c>
      <c r="I4" s="4"/>
      <c r="J4" s="4" t="s">
        <v>18</v>
      </c>
      <c r="K4" s="4"/>
      <c r="L4" s="4" t="s">
        <v>148</v>
      </c>
      <c r="M4" s="4"/>
      <c r="N4" s="4"/>
      <c r="O4" s="4"/>
      <c r="P4" s="4" t="s">
        <v>284</v>
      </c>
      <c r="Q4" s="4"/>
      <c r="R4" s="6">
        <v>53075.24</v>
      </c>
      <c r="S4" s="4"/>
      <c r="T4" s="6"/>
      <c r="U4" s="4"/>
      <c r="V4" s="6">
        <f>ROUND((R4-T4),5)</f>
        <v>53075.24</v>
      </c>
      <c r="W4" s="4"/>
      <c r="X4" s="6">
        <f>ROUND(X3+V4,5)</f>
        <v>120556.09</v>
      </c>
    </row>
    <row r="5" spans="1:24" x14ac:dyDescent="0.45">
      <c r="A5" s="4"/>
      <c r="B5" s="4"/>
      <c r="C5" s="4"/>
      <c r="D5" s="4"/>
      <c r="E5" s="4"/>
      <c r="F5" s="4" t="s">
        <v>15</v>
      </c>
      <c r="G5" s="4"/>
      <c r="H5" s="5">
        <v>43281</v>
      </c>
      <c r="I5" s="4"/>
      <c r="J5" s="4" t="s">
        <v>19</v>
      </c>
      <c r="K5" s="4"/>
      <c r="L5" s="4" t="s">
        <v>148</v>
      </c>
      <c r="M5" s="4"/>
      <c r="N5" s="4"/>
      <c r="O5" s="4"/>
      <c r="P5" s="4" t="s">
        <v>285</v>
      </c>
      <c r="Q5" s="4"/>
      <c r="R5" s="6"/>
      <c r="S5" s="4"/>
      <c r="T5" s="6">
        <v>53724.12</v>
      </c>
      <c r="U5" s="4"/>
      <c r="V5" s="6">
        <f>ROUND((R5-T5),5)</f>
        <v>-53724.12</v>
      </c>
      <c r="W5" s="4"/>
      <c r="X5" s="6">
        <f>ROUND(X4+V5,5)</f>
        <v>66831.97</v>
      </c>
    </row>
    <row r="6" spans="1:24" x14ac:dyDescent="0.45">
      <c r="A6" s="4"/>
      <c r="B6" s="4"/>
      <c r="C6" s="4"/>
      <c r="D6" s="4"/>
      <c r="E6" s="4"/>
      <c r="F6" s="4" t="s">
        <v>15</v>
      </c>
      <c r="G6" s="4"/>
      <c r="H6" s="5">
        <v>43646</v>
      </c>
      <c r="I6" s="4"/>
      <c r="J6" s="4" t="s">
        <v>20</v>
      </c>
      <c r="K6" s="4"/>
      <c r="L6" s="4" t="s">
        <v>148</v>
      </c>
      <c r="M6" s="4"/>
      <c r="N6" s="4"/>
      <c r="O6" s="4"/>
      <c r="P6" s="4" t="s">
        <v>284</v>
      </c>
      <c r="Q6" s="4"/>
      <c r="R6" s="6">
        <v>43187.8</v>
      </c>
      <c r="S6" s="4"/>
      <c r="T6" s="6"/>
      <c r="U6" s="4"/>
      <c r="V6" s="6">
        <f>ROUND((R6-T6),5)</f>
        <v>43187.8</v>
      </c>
      <c r="W6" s="4"/>
      <c r="X6" s="6">
        <f>ROUND(X5+V6,5)</f>
        <v>110019.77</v>
      </c>
    </row>
    <row r="7" spans="1:24" x14ac:dyDescent="0.45">
      <c r="A7" s="4"/>
      <c r="B7" s="4"/>
      <c r="C7" s="4"/>
      <c r="D7" s="4"/>
      <c r="E7" s="4"/>
      <c r="F7" s="4" t="s">
        <v>15</v>
      </c>
      <c r="G7" s="4"/>
      <c r="H7" s="5">
        <v>43646</v>
      </c>
      <c r="I7" s="4"/>
      <c r="J7" s="4" t="s">
        <v>21</v>
      </c>
      <c r="K7" s="4"/>
      <c r="L7" s="4" t="s">
        <v>148</v>
      </c>
      <c r="M7" s="4"/>
      <c r="N7" s="4"/>
      <c r="O7" s="4"/>
      <c r="P7" s="4" t="s">
        <v>285</v>
      </c>
      <c r="Q7" s="4"/>
      <c r="R7" s="6"/>
      <c r="S7" s="4"/>
      <c r="T7" s="6">
        <v>52492.84</v>
      </c>
      <c r="U7" s="4"/>
      <c r="V7" s="6">
        <f>ROUND((R7-T7),5)</f>
        <v>-52492.84</v>
      </c>
      <c r="W7" s="4"/>
      <c r="X7" s="6">
        <f>ROUND(X6+V7,5)</f>
        <v>57526.93</v>
      </c>
    </row>
    <row r="8" spans="1:24" x14ac:dyDescent="0.45">
      <c r="A8" s="4"/>
      <c r="B8" s="4"/>
      <c r="C8" s="4"/>
      <c r="D8" s="4"/>
      <c r="E8" s="4"/>
      <c r="F8" s="4" t="s">
        <v>15</v>
      </c>
      <c r="G8" s="4"/>
      <c r="H8" s="5">
        <v>43647</v>
      </c>
      <c r="I8" s="4"/>
      <c r="J8" s="4" t="s">
        <v>22</v>
      </c>
      <c r="K8" s="4"/>
      <c r="L8" s="4"/>
      <c r="M8" s="4"/>
      <c r="N8" s="4" t="s">
        <v>74</v>
      </c>
      <c r="O8" s="4"/>
      <c r="P8" s="4" t="s">
        <v>286</v>
      </c>
      <c r="Q8" s="4"/>
      <c r="R8" s="6"/>
      <c r="S8" s="4"/>
      <c r="T8" s="6">
        <v>545.97</v>
      </c>
      <c r="U8" s="4"/>
      <c r="V8" s="6">
        <f>ROUND((R8-T8),5)</f>
        <v>-545.97</v>
      </c>
      <c r="W8" s="4"/>
      <c r="X8" s="6">
        <f>ROUND(X7+V8,5)</f>
        <v>56980.959999999999</v>
      </c>
    </row>
    <row r="9" spans="1:24" x14ac:dyDescent="0.45">
      <c r="A9" s="4"/>
      <c r="B9" s="4"/>
      <c r="C9" s="4"/>
      <c r="D9" s="4"/>
      <c r="E9" s="4"/>
      <c r="F9" s="4" t="s">
        <v>15</v>
      </c>
      <c r="G9" s="4"/>
      <c r="H9" s="5">
        <v>43661</v>
      </c>
      <c r="I9" s="4"/>
      <c r="J9" s="4" t="s">
        <v>23</v>
      </c>
      <c r="K9" s="4"/>
      <c r="L9" s="4" t="s">
        <v>148</v>
      </c>
      <c r="M9" s="4"/>
      <c r="N9" s="4" t="s">
        <v>187</v>
      </c>
      <c r="O9" s="4"/>
      <c r="P9" s="4" t="s">
        <v>287</v>
      </c>
      <c r="Q9" s="4"/>
      <c r="R9" s="6"/>
      <c r="S9" s="4"/>
      <c r="T9" s="6">
        <v>286.94</v>
      </c>
      <c r="U9" s="4"/>
      <c r="V9" s="6">
        <f>ROUND((R9-T9),5)</f>
        <v>-286.94</v>
      </c>
      <c r="W9" s="4"/>
      <c r="X9" s="6">
        <f>ROUND(X8+V9,5)</f>
        <v>56694.02</v>
      </c>
    </row>
    <row r="10" spans="1:24" x14ac:dyDescent="0.45">
      <c r="A10" s="4"/>
      <c r="B10" s="4"/>
      <c r="C10" s="4"/>
      <c r="D10" s="4"/>
      <c r="E10" s="4"/>
      <c r="F10" s="4" t="s">
        <v>16</v>
      </c>
      <c r="G10" s="4"/>
      <c r="H10" s="5">
        <v>43671</v>
      </c>
      <c r="I10" s="4"/>
      <c r="J10" s="4" t="s">
        <v>24</v>
      </c>
      <c r="K10" s="4"/>
      <c r="L10" s="4" t="s">
        <v>149</v>
      </c>
      <c r="M10" s="4"/>
      <c r="N10" s="4" t="s">
        <v>188</v>
      </c>
      <c r="O10" s="4"/>
      <c r="P10" s="4" t="s">
        <v>288</v>
      </c>
      <c r="Q10" s="4"/>
      <c r="R10" s="6"/>
      <c r="S10" s="4"/>
      <c r="T10" s="6">
        <v>9100</v>
      </c>
      <c r="U10" s="4"/>
      <c r="V10" s="6">
        <f>ROUND((R10-T10),5)</f>
        <v>-9100</v>
      </c>
      <c r="W10" s="4"/>
      <c r="X10" s="6">
        <f>ROUND(X9+V10,5)</f>
        <v>47594.02</v>
      </c>
    </row>
    <row r="11" spans="1:24" x14ac:dyDescent="0.45">
      <c r="A11" s="4"/>
      <c r="B11" s="4"/>
      <c r="C11" s="4"/>
      <c r="D11" s="4"/>
      <c r="E11" s="4"/>
      <c r="F11" s="4" t="s">
        <v>15</v>
      </c>
      <c r="G11" s="4"/>
      <c r="H11" s="5">
        <v>43678</v>
      </c>
      <c r="I11" s="4"/>
      <c r="J11" s="4" t="s">
        <v>25</v>
      </c>
      <c r="K11" s="4"/>
      <c r="L11" s="4"/>
      <c r="M11" s="4"/>
      <c r="N11" s="4" t="s">
        <v>189</v>
      </c>
      <c r="O11" s="4"/>
      <c r="P11" s="4" t="s">
        <v>289</v>
      </c>
      <c r="Q11" s="4"/>
      <c r="R11" s="6">
        <v>220.8</v>
      </c>
      <c r="S11" s="4"/>
      <c r="T11" s="6"/>
      <c r="U11" s="4"/>
      <c r="V11" s="6">
        <f>ROUND((R11-T11),5)</f>
        <v>220.8</v>
      </c>
      <c r="W11" s="4"/>
      <c r="X11" s="6">
        <f>ROUND(X10+V11,5)</f>
        <v>47814.82</v>
      </c>
    </row>
    <row r="12" spans="1:24" x14ac:dyDescent="0.45">
      <c r="A12" s="4"/>
      <c r="B12" s="4"/>
      <c r="C12" s="4"/>
      <c r="D12" s="4"/>
      <c r="E12" s="4"/>
      <c r="F12" s="4" t="s">
        <v>15</v>
      </c>
      <c r="G12" s="4"/>
      <c r="H12" s="5">
        <v>43692</v>
      </c>
      <c r="I12" s="4"/>
      <c r="J12" s="4" t="s">
        <v>26</v>
      </c>
      <c r="K12" s="4"/>
      <c r="L12" s="4" t="s">
        <v>148</v>
      </c>
      <c r="M12" s="4"/>
      <c r="N12" s="4" t="s">
        <v>190</v>
      </c>
      <c r="O12" s="4"/>
      <c r="P12" s="4" t="s">
        <v>290</v>
      </c>
      <c r="Q12" s="4"/>
      <c r="R12" s="6"/>
      <c r="S12" s="4"/>
      <c r="T12" s="6">
        <v>2063.9699999999998</v>
      </c>
      <c r="U12" s="4"/>
      <c r="V12" s="6">
        <f>ROUND((R12-T12),5)</f>
        <v>-2063.9699999999998</v>
      </c>
      <c r="W12" s="4"/>
      <c r="X12" s="6">
        <f>ROUND(X11+V12,5)</f>
        <v>45750.85</v>
      </c>
    </row>
    <row r="13" spans="1:24" x14ac:dyDescent="0.45">
      <c r="A13" s="4"/>
      <c r="B13" s="4"/>
      <c r="C13" s="4"/>
      <c r="D13" s="4"/>
      <c r="E13" s="4"/>
      <c r="F13" s="4" t="s">
        <v>16</v>
      </c>
      <c r="G13" s="4"/>
      <c r="H13" s="5">
        <v>43703</v>
      </c>
      <c r="I13" s="4"/>
      <c r="J13" s="4" t="s">
        <v>27</v>
      </c>
      <c r="K13" s="4"/>
      <c r="L13" s="4" t="s">
        <v>150</v>
      </c>
      <c r="M13" s="4"/>
      <c r="N13" s="4" t="s">
        <v>191</v>
      </c>
      <c r="O13" s="4"/>
      <c r="P13" s="4" t="s">
        <v>291</v>
      </c>
      <c r="Q13" s="4"/>
      <c r="R13" s="6"/>
      <c r="S13" s="4"/>
      <c r="T13" s="6">
        <v>240</v>
      </c>
      <c r="U13" s="4"/>
      <c r="V13" s="6">
        <f>ROUND((R13-T13),5)</f>
        <v>-240</v>
      </c>
      <c r="W13" s="4"/>
      <c r="X13" s="6">
        <f>ROUND(X12+V13,5)</f>
        <v>45510.85</v>
      </c>
    </row>
    <row r="14" spans="1:24" x14ac:dyDescent="0.45">
      <c r="A14" s="4"/>
      <c r="B14" s="4"/>
      <c r="C14" s="4"/>
      <c r="D14" s="4"/>
      <c r="E14" s="4"/>
      <c r="F14" s="4" t="s">
        <v>16</v>
      </c>
      <c r="G14" s="4"/>
      <c r="H14" s="5">
        <v>43721</v>
      </c>
      <c r="I14" s="4"/>
      <c r="J14" s="4" t="s">
        <v>28</v>
      </c>
      <c r="K14" s="4"/>
      <c r="L14" s="4" t="s">
        <v>151</v>
      </c>
      <c r="M14" s="4"/>
      <c r="N14" s="4"/>
      <c r="O14" s="4"/>
      <c r="P14" s="4" t="s">
        <v>292</v>
      </c>
      <c r="Q14" s="4"/>
      <c r="R14" s="6"/>
      <c r="S14" s="4"/>
      <c r="T14" s="6">
        <v>98</v>
      </c>
      <c r="U14" s="4"/>
      <c r="V14" s="6">
        <f>ROUND((R14-T14),5)</f>
        <v>-98</v>
      </c>
      <c r="W14" s="4"/>
      <c r="X14" s="6">
        <f>ROUND(X13+V14,5)</f>
        <v>45412.85</v>
      </c>
    </row>
    <row r="15" spans="1:24" x14ac:dyDescent="0.45">
      <c r="A15" s="4"/>
      <c r="B15" s="4"/>
      <c r="C15" s="4"/>
      <c r="D15" s="4"/>
      <c r="E15" s="4"/>
      <c r="F15" s="4" t="s">
        <v>15</v>
      </c>
      <c r="G15" s="4"/>
      <c r="H15" s="5">
        <v>43723</v>
      </c>
      <c r="I15" s="4"/>
      <c r="J15" s="4" t="s">
        <v>29</v>
      </c>
      <c r="K15" s="4"/>
      <c r="L15" s="4" t="s">
        <v>148</v>
      </c>
      <c r="M15" s="4"/>
      <c r="N15" s="4" t="s">
        <v>192</v>
      </c>
      <c r="O15" s="4"/>
      <c r="P15" s="4" t="s">
        <v>291</v>
      </c>
      <c r="Q15" s="4"/>
      <c r="R15" s="6"/>
      <c r="S15" s="4"/>
      <c r="T15" s="6">
        <v>280</v>
      </c>
      <c r="U15" s="4"/>
      <c r="V15" s="6">
        <f>ROUND((R15-T15),5)</f>
        <v>-280</v>
      </c>
      <c r="W15" s="4"/>
      <c r="X15" s="6">
        <f>ROUND(X14+V15,5)</f>
        <v>45132.85</v>
      </c>
    </row>
    <row r="16" spans="1:24" x14ac:dyDescent="0.45">
      <c r="A16" s="4"/>
      <c r="B16" s="4"/>
      <c r="C16" s="4"/>
      <c r="D16" s="4"/>
      <c r="E16" s="4"/>
      <c r="F16" s="4" t="s">
        <v>15</v>
      </c>
      <c r="G16" s="4"/>
      <c r="H16" s="5">
        <v>43726</v>
      </c>
      <c r="I16" s="4"/>
      <c r="J16" s="4" t="s">
        <v>30</v>
      </c>
      <c r="K16" s="4"/>
      <c r="L16" s="4" t="s">
        <v>148</v>
      </c>
      <c r="M16" s="4"/>
      <c r="N16" s="4" t="s">
        <v>193</v>
      </c>
      <c r="O16" s="4"/>
      <c r="P16" s="4" t="s">
        <v>291</v>
      </c>
      <c r="Q16" s="4"/>
      <c r="R16" s="6"/>
      <c r="S16" s="4"/>
      <c r="T16" s="6">
        <v>75</v>
      </c>
      <c r="U16" s="4"/>
      <c r="V16" s="6">
        <f>ROUND((R16-T16),5)</f>
        <v>-75</v>
      </c>
      <c r="W16" s="4"/>
      <c r="X16" s="6">
        <f>ROUND(X15+V16,5)</f>
        <v>45057.85</v>
      </c>
    </row>
    <row r="17" spans="1:24" x14ac:dyDescent="0.45">
      <c r="A17" s="4"/>
      <c r="B17" s="4"/>
      <c r="C17" s="4"/>
      <c r="D17" s="4"/>
      <c r="E17" s="4"/>
      <c r="F17" s="4" t="s">
        <v>15</v>
      </c>
      <c r="G17" s="4"/>
      <c r="H17" s="5">
        <v>43726</v>
      </c>
      <c r="I17" s="4"/>
      <c r="J17" s="4" t="s">
        <v>31</v>
      </c>
      <c r="K17" s="4"/>
      <c r="L17" s="4" t="s">
        <v>148</v>
      </c>
      <c r="M17" s="4"/>
      <c r="N17" s="4" t="s">
        <v>193</v>
      </c>
      <c r="O17" s="4"/>
      <c r="P17" s="4" t="s">
        <v>291</v>
      </c>
      <c r="Q17" s="4"/>
      <c r="R17" s="6"/>
      <c r="S17" s="4"/>
      <c r="T17" s="6">
        <v>75</v>
      </c>
      <c r="U17" s="4"/>
      <c r="V17" s="6">
        <f>ROUND((R17-T17),5)</f>
        <v>-75</v>
      </c>
      <c r="W17" s="4"/>
      <c r="X17" s="6">
        <f>ROUND(X16+V17,5)</f>
        <v>44982.85</v>
      </c>
    </row>
    <row r="18" spans="1:24" x14ac:dyDescent="0.45">
      <c r="A18" s="4"/>
      <c r="B18" s="4"/>
      <c r="C18" s="4"/>
      <c r="D18" s="4"/>
      <c r="E18" s="4"/>
      <c r="F18" s="4" t="s">
        <v>15</v>
      </c>
      <c r="G18" s="4"/>
      <c r="H18" s="5">
        <v>43782</v>
      </c>
      <c r="I18" s="4"/>
      <c r="J18" s="4" t="s">
        <v>25</v>
      </c>
      <c r="K18" s="4"/>
      <c r="L18" s="4"/>
      <c r="M18" s="4"/>
      <c r="N18" s="4" t="s">
        <v>194</v>
      </c>
      <c r="O18" s="4"/>
      <c r="P18" s="4" t="s">
        <v>289</v>
      </c>
      <c r="Q18" s="4"/>
      <c r="R18" s="6">
        <v>220.8</v>
      </c>
      <c r="S18" s="4"/>
      <c r="T18" s="6"/>
      <c r="U18" s="4"/>
      <c r="V18" s="6">
        <f>ROUND((R18-T18),5)</f>
        <v>220.8</v>
      </c>
      <c r="W18" s="4"/>
      <c r="X18" s="6">
        <f>ROUND(X17+V18,5)</f>
        <v>45203.65</v>
      </c>
    </row>
    <row r="19" spans="1:24" x14ac:dyDescent="0.45">
      <c r="A19" s="4"/>
      <c r="B19" s="4"/>
      <c r="C19" s="4"/>
      <c r="D19" s="4"/>
      <c r="E19" s="4"/>
      <c r="F19" s="4" t="s">
        <v>16</v>
      </c>
      <c r="G19" s="4"/>
      <c r="H19" s="5">
        <v>43788</v>
      </c>
      <c r="I19" s="4"/>
      <c r="J19" s="4" t="s">
        <v>32</v>
      </c>
      <c r="K19" s="4"/>
      <c r="L19" s="4" t="s">
        <v>152</v>
      </c>
      <c r="M19" s="4"/>
      <c r="N19" s="4" t="s">
        <v>195</v>
      </c>
      <c r="O19" s="4"/>
      <c r="P19" s="4" t="s">
        <v>290</v>
      </c>
      <c r="Q19" s="4"/>
      <c r="R19" s="6"/>
      <c r="S19" s="4"/>
      <c r="T19" s="6">
        <v>289.32</v>
      </c>
      <c r="U19" s="4"/>
      <c r="V19" s="6">
        <f>ROUND((R19-T19),5)</f>
        <v>-289.32</v>
      </c>
      <c r="W19" s="4"/>
      <c r="X19" s="6">
        <f>ROUND(X18+V19,5)</f>
        <v>44914.33</v>
      </c>
    </row>
    <row r="20" spans="1:24" x14ac:dyDescent="0.45">
      <c r="A20" s="4"/>
      <c r="B20" s="4"/>
      <c r="C20" s="4"/>
      <c r="D20" s="4"/>
      <c r="E20" s="4"/>
      <c r="F20" s="4" t="s">
        <v>16</v>
      </c>
      <c r="G20" s="4"/>
      <c r="H20" s="5">
        <v>43788</v>
      </c>
      <c r="I20" s="4"/>
      <c r="J20" s="4" t="s">
        <v>33</v>
      </c>
      <c r="K20" s="4"/>
      <c r="L20" s="4" t="s">
        <v>153</v>
      </c>
      <c r="M20" s="4"/>
      <c r="N20" s="4"/>
      <c r="O20" s="4"/>
      <c r="P20" s="4" t="s">
        <v>290</v>
      </c>
      <c r="Q20" s="4"/>
      <c r="R20" s="6"/>
      <c r="S20" s="4"/>
      <c r="T20" s="6">
        <v>125.84</v>
      </c>
      <c r="U20" s="4"/>
      <c r="V20" s="6">
        <f>ROUND((R20-T20),5)</f>
        <v>-125.84</v>
      </c>
      <c r="W20" s="4"/>
      <c r="X20" s="6">
        <f>ROUND(X19+V20,5)</f>
        <v>44788.49</v>
      </c>
    </row>
    <row r="21" spans="1:24" x14ac:dyDescent="0.45">
      <c r="A21" s="4"/>
      <c r="B21" s="4"/>
      <c r="C21" s="4"/>
      <c r="D21" s="4"/>
      <c r="E21" s="4"/>
      <c r="F21" s="4" t="s">
        <v>16</v>
      </c>
      <c r="G21" s="4"/>
      <c r="H21" s="5">
        <v>43788</v>
      </c>
      <c r="I21" s="4"/>
      <c r="J21" s="4" t="s">
        <v>34</v>
      </c>
      <c r="K21" s="4"/>
      <c r="L21" s="4" t="s">
        <v>154</v>
      </c>
      <c r="M21" s="4"/>
      <c r="N21" s="4" t="s">
        <v>196</v>
      </c>
      <c r="O21" s="4"/>
      <c r="P21" s="4" t="s">
        <v>290</v>
      </c>
      <c r="Q21" s="4"/>
      <c r="R21" s="6"/>
      <c r="S21" s="4"/>
      <c r="T21" s="6">
        <v>117.14</v>
      </c>
      <c r="U21" s="4"/>
      <c r="V21" s="6">
        <f>ROUND((R21-T21),5)</f>
        <v>-117.14</v>
      </c>
      <c r="W21" s="4"/>
      <c r="X21" s="6">
        <f>ROUND(X20+V21,5)</f>
        <v>44671.35</v>
      </c>
    </row>
    <row r="22" spans="1:24" x14ac:dyDescent="0.45">
      <c r="A22" s="4"/>
      <c r="B22" s="4"/>
      <c r="C22" s="4"/>
      <c r="D22" s="4"/>
      <c r="E22" s="4"/>
      <c r="F22" s="4" t="s">
        <v>16</v>
      </c>
      <c r="G22" s="4"/>
      <c r="H22" s="5">
        <v>43788</v>
      </c>
      <c r="I22" s="4"/>
      <c r="J22" s="4" t="s">
        <v>35</v>
      </c>
      <c r="K22" s="4"/>
      <c r="L22" s="4" t="s">
        <v>155</v>
      </c>
      <c r="M22" s="4"/>
      <c r="N22" s="4"/>
      <c r="O22" s="4"/>
      <c r="P22" s="4" t="s">
        <v>290</v>
      </c>
      <c r="Q22" s="4"/>
      <c r="R22" s="6"/>
      <c r="S22" s="4"/>
      <c r="T22" s="6">
        <v>168.65</v>
      </c>
      <c r="U22" s="4"/>
      <c r="V22" s="6">
        <f>ROUND((R22-T22),5)</f>
        <v>-168.65</v>
      </c>
      <c r="W22" s="4"/>
      <c r="X22" s="6">
        <f>ROUND(X21+V22,5)</f>
        <v>44502.7</v>
      </c>
    </row>
    <row r="23" spans="1:24" x14ac:dyDescent="0.45">
      <c r="A23" s="4"/>
      <c r="B23" s="4"/>
      <c r="C23" s="4"/>
      <c r="D23" s="4"/>
      <c r="E23" s="4"/>
      <c r="F23" s="4" t="s">
        <v>16</v>
      </c>
      <c r="G23" s="4"/>
      <c r="H23" s="5">
        <v>43788</v>
      </c>
      <c r="I23" s="4"/>
      <c r="J23" s="4" t="s">
        <v>36</v>
      </c>
      <c r="K23" s="4"/>
      <c r="L23" s="4" t="s">
        <v>156</v>
      </c>
      <c r="M23" s="4"/>
      <c r="N23" s="4"/>
      <c r="O23" s="4"/>
      <c r="P23" s="4" t="s">
        <v>290</v>
      </c>
      <c r="Q23" s="4"/>
      <c r="R23" s="6"/>
      <c r="S23" s="4"/>
      <c r="T23" s="6">
        <v>233.05</v>
      </c>
      <c r="U23" s="4"/>
      <c r="V23" s="6">
        <f>ROUND((R23-T23),5)</f>
        <v>-233.05</v>
      </c>
      <c r="W23" s="4"/>
      <c r="X23" s="6">
        <f>ROUND(X22+V23,5)</f>
        <v>44269.65</v>
      </c>
    </row>
    <row r="24" spans="1:24" x14ac:dyDescent="0.45">
      <c r="A24" s="4"/>
      <c r="B24" s="4"/>
      <c r="C24" s="4"/>
      <c r="D24" s="4"/>
      <c r="E24" s="4"/>
      <c r="F24" s="4" t="s">
        <v>16</v>
      </c>
      <c r="G24" s="4"/>
      <c r="H24" s="5">
        <v>43788</v>
      </c>
      <c r="I24" s="4"/>
      <c r="J24" s="4" t="s">
        <v>37</v>
      </c>
      <c r="K24" s="4"/>
      <c r="L24" s="4" t="s">
        <v>157</v>
      </c>
      <c r="M24" s="4"/>
      <c r="N24" s="4"/>
      <c r="O24" s="4"/>
      <c r="P24" s="4" t="s">
        <v>290</v>
      </c>
      <c r="Q24" s="4"/>
      <c r="R24" s="6"/>
      <c r="S24" s="4"/>
      <c r="T24" s="6">
        <v>282</v>
      </c>
      <c r="U24" s="4"/>
      <c r="V24" s="6">
        <f>ROUND((R24-T24),5)</f>
        <v>-282</v>
      </c>
      <c r="W24" s="4"/>
      <c r="X24" s="6">
        <f>ROUND(X23+V24,5)</f>
        <v>43987.65</v>
      </c>
    </row>
    <row r="25" spans="1:24" x14ac:dyDescent="0.45">
      <c r="A25" s="4"/>
      <c r="B25" s="4"/>
      <c r="C25" s="4"/>
      <c r="D25" s="4"/>
      <c r="E25" s="4"/>
      <c r="F25" s="4" t="s">
        <v>16</v>
      </c>
      <c r="G25" s="4"/>
      <c r="H25" s="5">
        <v>43788</v>
      </c>
      <c r="I25" s="4"/>
      <c r="J25" s="4" t="s">
        <v>38</v>
      </c>
      <c r="K25" s="4"/>
      <c r="L25" s="4" t="s">
        <v>158</v>
      </c>
      <c r="M25" s="4"/>
      <c r="N25" s="4" t="s">
        <v>196</v>
      </c>
      <c r="O25" s="4"/>
      <c r="P25" s="4" t="s">
        <v>290</v>
      </c>
      <c r="Q25" s="4"/>
      <c r="R25" s="6"/>
      <c r="S25" s="4"/>
      <c r="T25" s="6">
        <v>218.6</v>
      </c>
      <c r="U25" s="4"/>
      <c r="V25" s="6">
        <f>ROUND((R25-T25),5)</f>
        <v>-218.6</v>
      </c>
      <c r="W25" s="4"/>
      <c r="X25" s="6">
        <f>ROUND(X24+V25,5)</f>
        <v>43769.05</v>
      </c>
    </row>
    <row r="26" spans="1:24" x14ac:dyDescent="0.45">
      <c r="A26" s="4"/>
      <c r="B26" s="4"/>
      <c r="C26" s="4"/>
      <c r="D26" s="4"/>
      <c r="E26" s="4"/>
      <c r="F26" s="4" t="s">
        <v>16</v>
      </c>
      <c r="G26" s="4"/>
      <c r="H26" s="5">
        <v>43788</v>
      </c>
      <c r="I26" s="4"/>
      <c r="J26" s="4" t="s">
        <v>39</v>
      </c>
      <c r="K26" s="4"/>
      <c r="L26" s="4" t="s">
        <v>159</v>
      </c>
      <c r="M26" s="4"/>
      <c r="N26" s="4"/>
      <c r="O26" s="4"/>
      <c r="P26" s="4" t="s">
        <v>290</v>
      </c>
      <c r="Q26" s="4"/>
      <c r="R26" s="6"/>
      <c r="S26" s="4"/>
      <c r="T26" s="6">
        <v>332.82</v>
      </c>
      <c r="U26" s="4"/>
      <c r="V26" s="6">
        <f>ROUND((R26-T26),5)</f>
        <v>-332.82</v>
      </c>
      <c r="W26" s="4"/>
      <c r="X26" s="6">
        <f>ROUND(X25+V26,5)</f>
        <v>43436.23</v>
      </c>
    </row>
    <row r="27" spans="1:24" x14ac:dyDescent="0.45">
      <c r="A27" s="4"/>
      <c r="B27" s="4"/>
      <c r="C27" s="4"/>
      <c r="D27" s="4"/>
      <c r="E27" s="4"/>
      <c r="F27" s="4" t="s">
        <v>16</v>
      </c>
      <c r="G27" s="4"/>
      <c r="H27" s="5">
        <v>43790</v>
      </c>
      <c r="I27" s="4"/>
      <c r="J27" s="4" t="s">
        <v>40</v>
      </c>
      <c r="K27" s="4"/>
      <c r="L27" s="4" t="s">
        <v>160</v>
      </c>
      <c r="M27" s="4"/>
      <c r="N27" s="4"/>
      <c r="O27" s="4"/>
      <c r="P27" s="4" t="s">
        <v>291</v>
      </c>
      <c r="Q27" s="4"/>
      <c r="R27" s="6"/>
      <c r="S27" s="4"/>
      <c r="T27" s="6">
        <v>140</v>
      </c>
      <c r="U27" s="4"/>
      <c r="V27" s="6">
        <f>ROUND((R27-T27),5)</f>
        <v>-140</v>
      </c>
      <c r="W27" s="4"/>
      <c r="X27" s="6">
        <f>ROUND(X26+V27,5)</f>
        <v>43296.23</v>
      </c>
    </row>
    <row r="28" spans="1:24" x14ac:dyDescent="0.45">
      <c r="A28" s="4"/>
      <c r="B28" s="4"/>
      <c r="C28" s="4"/>
      <c r="D28" s="4"/>
      <c r="E28" s="4"/>
      <c r="F28" s="4" t="s">
        <v>16</v>
      </c>
      <c r="G28" s="4"/>
      <c r="H28" s="5">
        <v>43790</v>
      </c>
      <c r="I28" s="4"/>
      <c r="J28" s="4" t="s">
        <v>41</v>
      </c>
      <c r="K28" s="4"/>
      <c r="L28" s="4" t="s">
        <v>161</v>
      </c>
      <c r="M28" s="4"/>
      <c r="N28" s="4"/>
      <c r="O28" s="4"/>
      <c r="P28" s="4" t="s">
        <v>290</v>
      </c>
      <c r="Q28" s="4"/>
      <c r="R28" s="6"/>
      <c r="S28" s="4"/>
      <c r="T28" s="6">
        <v>1157.6300000000001</v>
      </c>
      <c r="U28" s="4"/>
      <c r="V28" s="6">
        <f>ROUND((R28-T28),5)</f>
        <v>-1157.6300000000001</v>
      </c>
      <c r="W28" s="4"/>
      <c r="X28" s="6">
        <f>ROUND(X27+V28,5)</f>
        <v>42138.6</v>
      </c>
    </row>
    <row r="29" spans="1:24" x14ac:dyDescent="0.45">
      <c r="A29" s="4"/>
      <c r="B29" s="4"/>
      <c r="C29" s="4"/>
      <c r="D29" s="4"/>
      <c r="E29" s="4"/>
      <c r="F29" s="4" t="s">
        <v>16</v>
      </c>
      <c r="G29" s="4"/>
      <c r="H29" s="5">
        <v>43794</v>
      </c>
      <c r="I29" s="4"/>
      <c r="J29" s="4" t="s">
        <v>42</v>
      </c>
      <c r="K29" s="4"/>
      <c r="L29" s="4" t="s">
        <v>162</v>
      </c>
      <c r="M29" s="4"/>
      <c r="N29" s="4" t="s">
        <v>197</v>
      </c>
      <c r="O29" s="4"/>
      <c r="P29" s="4" t="s">
        <v>293</v>
      </c>
      <c r="Q29" s="4"/>
      <c r="R29" s="6">
        <v>0</v>
      </c>
      <c r="S29" s="4"/>
      <c r="T29" s="6"/>
      <c r="U29" s="4"/>
      <c r="V29" s="6">
        <f>ROUND((R29-T29),5)</f>
        <v>0</v>
      </c>
      <c r="W29" s="4"/>
      <c r="X29" s="6">
        <f>ROUND(X28+V29,5)</f>
        <v>42138.6</v>
      </c>
    </row>
    <row r="30" spans="1:24" x14ac:dyDescent="0.45">
      <c r="A30" s="4"/>
      <c r="B30" s="4"/>
      <c r="C30" s="4"/>
      <c r="D30" s="4"/>
      <c r="E30" s="4"/>
      <c r="F30" s="4" t="s">
        <v>15</v>
      </c>
      <c r="G30" s="4"/>
      <c r="H30" s="5">
        <v>43804</v>
      </c>
      <c r="I30" s="4"/>
      <c r="J30" s="4" t="s">
        <v>43</v>
      </c>
      <c r="K30" s="4"/>
      <c r="L30" s="4" t="s">
        <v>148</v>
      </c>
      <c r="M30" s="4"/>
      <c r="N30" s="4" t="s">
        <v>198</v>
      </c>
      <c r="O30" s="4"/>
      <c r="P30" s="4" t="s">
        <v>294</v>
      </c>
      <c r="Q30" s="4"/>
      <c r="R30" s="6">
        <v>2488.0500000000002</v>
      </c>
      <c r="S30" s="4"/>
      <c r="T30" s="6"/>
      <c r="U30" s="4"/>
      <c r="V30" s="6">
        <f>ROUND((R30-T30),5)</f>
        <v>2488.0500000000002</v>
      </c>
      <c r="W30" s="4"/>
      <c r="X30" s="6">
        <f>ROUND(X29+V30,5)</f>
        <v>44626.65</v>
      </c>
    </row>
    <row r="31" spans="1:24" x14ac:dyDescent="0.45">
      <c r="A31" s="4"/>
      <c r="B31" s="4"/>
      <c r="C31" s="4"/>
      <c r="D31" s="4"/>
      <c r="E31" s="4"/>
      <c r="F31" s="4" t="s">
        <v>15</v>
      </c>
      <c r="G31" s="4"/>
      <c r="H31" s="5">
        <v>43811</v>
      </c>
      <c r="I31" s="4"/>
      <c r="J31" s="4" t="s">
        <v>44</v>
      </c>
      <c r="K31" s="4"/>
      <c r="L31" s="4" t="s">
        <v>148</v>
      </c>
      <c r="M31" s="4"/>
      <c r="N31" s="4" t="s">
        <v>199</v>
      </c>
      <c r="O31" s="4"/>
      <c r="P31" s="4" t="s">
        <v>294</v>
      </c>
      <c r="Q31" s="4"/>
      <c r="R31" s="6">
        <v>3409.55</v>
      </c>
      <c r="S31" s="4"/>
      <c r="T31" s="6"/>
      <c r="U31" s="4"/>
      <c r="V31" s="6">
        <f>ROUND((R31-T31),5)</f>
        <v>3409.55</v>
      </c>
      <c r="W31" s="4"/>
      <c r="X31" s="6">
        <f>ROUND(X30+V31,5)</f>
        <v>48036.2</v>
      </c>
    </row>
    <row r="32" spans="1:24" x14ac:dyDescent="0.45">
      <c r="A32" s="4"/>
      <c r="B32" s="4"/>
      <c r="C32" s="4"/>
      <c r="D32" s="4"/>
      <c r="E32" s="4"/>
      <c r="F32" s="4" t="s">
        <v>15</v>
      </c>
      <c r="G32" s="4"/>
      <c r="H32" s="5">
        <v>43811</v>
      </c>
      <c r="I32" s="4"/>
      <c r="J32" s="4" t="s">
        <v>45</v>
      </c>
      <c r="K32" s="4"/>
      <c r="L32" s="4" t="s">
        <v>148</v>
      </c>
      <c r="M32" s="4"/>
      <c r="N32" s="4" t="s">
        <v>200</v>
      </c>
      <c r="O32" s="4"/>
      <c r="P32" s="4" t="s">
        <v>294</v>
      </c>
      <c r="Q32" s="4"/>
      <c r="R32" s="6">
        <v>436.5</v>
      </c>
      <c r="S32" s="4"/>
      <c r="T32" s="6"/>
      <c r="U32" s="4"/>
      <c r="V32" s="6">
        <f>ROUND((R32-T32),5)</f>
        <v>436.5</v>
      </c>
      <c r="W32" s="4"/>
      <c r="X32" s="6">
        <f>ROUND(X31+V32,5)</f>
        <v>48472.7</v>
      </c>
    </row>
    <row r="33" spans="1:24" x14ac:dyDescent="0.45">
      <c r="A33" s="4"/>
      <c r="B33" s="4"/>
      <c r="C33" s="4"/>
      <c r="D33" s="4"/>
      <c r="E33" s="4"/>
      <c r="F33" s="4" t="s">
        <v>16</v>
      </c>
      <c r="G33" s="4"/>
      <c r="H33" s="5">
        <v>43814</v>
      </c>
      <c r="I33" s="4"/>
      <c r="J33" s="4" t="s">
        <v>46</v>
      </c>
      <c r="K33" s="4"/>
      <c r="L33" s="4" t="s">
        <v>163</v>
      </c>
      <c r="M33" s="4"/>
      <c r="N33" s="4" t="s">
        <v>201</v>
      </c>
      <c r="O33" s="4"/>
      <c r="P33" s="4" t="s">
        <v>290</v>
      </c>
      <c r="Q33" s="4"/>
      <c r="R33" s="6"/>
      <c r="S33" s="4"/>
      <c r="T33" s="6">
        <v>795.05</v>
      </c>
      <c r="U33" s="4"/>
      <c r="V33" s="6">
        <f>ROUND((R33-T33),5)</f>
        <v>-795.05</v>
      </c>
      <c r="W33" s="4"/>
      <c r="X33" s="6">
        <f>ROUND(X32+V33,5)</f>
        <v>47677.65</v>
      </c>
    </row>
    <row r="34" spans="1:24" x14ac:dyDescent="0.45">
      <c r="A34" s="4"/>
      <c r="B34" s="4"/>
      <c r="C34" s="4"/>
      <c r="D34" s="4"/>
      <c r="E34" s="4"/>
      <c r="F34" s="4" t="s">
        <v>16</v>
      </c>
      <c r="G34" s="4"/>
      <c r="H34" s="5">
        <v>43816</v>
      </c>
      <c r="I34" s="4"/>
      <c r="J34" s="4" t="s">
        <v>47</v>
      </c>
      <c r="K34" s="4"/>
      <c r="L34" s="4" t="s">
        <v>164</v>
      </c>
      <c r="M34" s="4"/>
      <c r="N34" s="4" t="s">
        <v>202</v>
      </c>
      <c r="O34" s="4"/>
      <c r="P34" s="4" t="s">
        <v>290</v>
      </c>
      <c r="Q34" s="4"/>
      <c r="R34" s="6"/>
      <c r="S34" s="4"/>
      <c r="T34" s="6">
        <v>286.24</v>
      </c>
      <c r="U34" s="4"/>
      <c r="V34" s="6">
        <f>ROUND((R34-T34),5)</f>
        <v>-286.24</v>
      </c>
      <c r="W34" s="4"/>
      <c r="X34" s="6">
        <f>ROUND(X33+V34,5)</f>
        <v>47391.41</v>
      </c>
    </row>
    <row r="35" spans="1:24" x14ac:dyDescent="0.45">
      <c r="A35" s="4"/>
      <c r="B35" s="4"/>
      <c r="C35" s="4"/>
      <c r="D35" s="4"/>
      <c r="E35" s="4"/>
      <c r="F35" s="4" t="s">
        <v>16</v>
      </c>
      <c r="G35" s="4"/>
      <c r="H35" s="5">
        <v>43816</v>
      </c>
      <c r="I35" s="4"/>
      <c r="J35" s="4" t="s">
        <v>48</v>
      </c>
      <c r="K35" s="4"/>
      <c r="L35" s="4" t="s">
        <v>165</v>
      </c>
      <c r="M35" s="4"/>
      <c r="N35" s="4" t="s">
        <v>202</v>
      </c>
      <c r="O35" s="4"/>
      <c r="P35" s="4" t="s">
        <v>290</v>
      </c>
      <c r="Q35" s="4"/>
      <c r="R35" s="6"/>
      <c r="S35" s="4"/>
      <c r="T35" s="6">
        <v>270.45</v>
      </c>
      <c r="U35" s="4"/>
      <c r="V35" s="6">
        <f>ROUND((R35-T35),5)</f>
        <v>-270.45</v>
      </c>
      <c r="W35" s="4"/>
      <c r="X35" s="6">
        <f>ROUND(X34+V35,5)</f>
        <v>47120.959999999999</v>
      </c>
    </row>
    <row r="36" spans="1:24" x14ac:dyDescent="0.45">
      <c r="A36" s="4"/>
      <c r="B36" s="4"/>
      <c r="C36" s="4"/>
      <c r="D36" s="4"/>
      <c r="E36" s="4"/>
      <c r="F36" s="4" t="s">
        <v>16</v>
      </c>
      <c r="G36" s="4"/>
      <c r="H36" s="5">
        <v>43816</v>
      </c>
      <c r="I36" s="4"/>
      <c r="J36" s="4" t="s">
        <v>49</v>
      </c>
      <c r="K36" s="4"/>
      <c r="L36" s="4" t="s">
        <v>158</v>
      </c>
      <c r="M36" s="4"/>
      <c r="N36" s="4" t="s">
        <v>202</v>
      </c>
      <c r="O36" s="4"/>
      <c r="P36" s="4" t="s">
        <v>290</v>
      </c>
      <c r="Q36" s="4"/>
      <c r="R36" s="6"/>
      <c r="S36" s="4"/>
      <c r="T36" s="6">
        <v>300.16000000000003</v>
      </c>
      <c r="U36" s="4"/>
      <c r="V36" s="6">
        <f>ROUND((R36-T36),5)</f>
        <v>-300.16000000000003</v>
      </c>
      <c r="W36" s="4"/>
      <c r="X36" s="6">
        <f>ROUND(X35+V36,5)</f>
        <v>46820.800000000003</v>
      </c>
    </row>
    <row r="37" spans="1:24" x14ac:dyDescent="0.45">
      <c r="A37" s="4"/>
      <c r="B37" s="4"/>
      <c r="C37" s="4"/>
      <c r="D37" s="4"/>
      <c r="E37" s="4"/>
      <c r="F37" s="4" t="s">
        <v>16</v>
      </c>
      <c r="G37" s="4"/>
      <c r="H37" s="5">
        <v>43816</v>
      </c>
      <c r="I37" s="4"/>
      <c r="J37" s="4" t="s">
        <v>50</v>
      </c>
      <c r="K37" s="4"/>
      <c r="L37" s="4" t="s">
        <v>166</v>
      </c>
      <c r="M37" s="4"/>
      <c r="N37" s="4" t="s">
        <v>202</v>
      </c>
      <c r="O37" s="4"/>
      <c r="P37" s="4" t="s">
        <v>290</v>
      </c>
      <c r="Q37" s="4"/>
      <c r="R37" s="6"/>
      <c r="S37" s="4"/>
      <c r="T37" s="6">
        <v>248.06</v>
      </c>
      <c r="U37" s="4"/>
      <c r="V37" s="6">
        <f>ROUND((R37-T37),5)</f>
        <v>-248.06</v>
      </c>
      <c r="W37" s="4"/>
      <c r="X37" s="6">
        <f>ROUND(X36+V37,5)</f>
        <v>46572.74</v>
      </c>
    </row>
    <row r="38" spans="1:24" x14ac:dyDescent="0.45">
      <c r="A38" s="4"/>
      <c r="B38" s="4"/>
      <c r="C38" s="4"/>
      <c r="D38" s="4"/>
      <c r="E38" s="4"/>
      <c r="F38" s="4" t="s">
        <v>16</v>
      </c>
      <c r="G38" s="4"/>
      <c r="H38" s="5">
        <v>43816</v>
      </c>
      <c r="I38" s="4"/>
      <c r="J38" s="4" t="s">
        <v>51</v>
      </c>
      <c r="K38" s="4"/>
      <c r="L38" s="4" t="s">
        <v>167</v>
      </c>
      <c r="M38" s="4"/>
      <c r="N38" s="4" t="s">
        <v>202</v>
      </c>
      <c r="O38" s="4"/>
      <c r="P38" s="4" t="s">
        <v>290</v>
      </c>
      <c r="Q38" s="4"/>
      <c r="R38" s="6"/>
      <c r="S38" s="4"/>
      <c r="T38" s="6">
        <v>275</v>
      </c>
      <c r="U38" s="4"/>
      <c r="V38" s="6">
        <f>ROUND((R38-T38),5)</f>
        <v>-275</v>
      </c>
      <c r="W38" s="4"/>
      <c r="X38" s="6">
        <f>ROUND(X37+V38,5)</f>
        <v>46297.74</v>
      </c>
    </row>
    <row r="39" spans="1:24" x14ac:dyDescent="0.45">
      <c r="A39" s="4"/>
      <c r="B39" s="4"/>
      <c r="C39" s="4"/>
      <c r="D39" s="4"/>
      <c r="E39" s="4"/>
      <c r="F39" s="4" t="s">
        <v>16</v>
      </c>
      <c r="G39" s="4"/>
      <c r="H39" s="5">
        <v>43816</v>
      </c>
      <c r="I39" s="4"/>
      <c r="J39" s="4" t="s">
        <v>52</v>
      </c>
      <c r="K39" s="4"/>
      <c r="L39" s="4" t="s">
        <v>168</v>
      </c>
      <c r="M39" s="4"/>
      <c r="N39" s="4" t="s">
        <v>202</v>
      </c>
      <c r="O39" s="4"/>
      <c r="P39" s="4" t="s">
        <v>290</v>
      </c>
      <c r="Q39" s="4"/>
      <c r="R39" s="6"/>
      <c r="S39" s="4"/>
      <c r="T39" s="6">
        <v>208.96</v>
      </c>
      <c r="U39" s="4"/>
      <c r="V39" s="6">
        <f>ROUND((R39-T39),5)</f>
        <v>-208.96</v>
      </c>
      <c r="W39" s="4"/>
      <c r="X39" s="6">
        <f>ROUND(X38+V39,5)</f>
        <v>46088.78</v>
      </c>
    </row>
    <row r="40" spans="1:24" x14ac:dyDescent="0.45">
      <c r="A40" s="4"/>
      <c r="B40" s="4"/>
      <c r="C40" s="4"/>
      <c r="D40" s="4"/>
      <c r="E40" s="4"/>
      <c r="F40" s="4" t="s">
        <v>16</v>
      </c>
      <c r="G40" s="4"/>
      <c r="H40" s="5">
        <v>43816</v>
      </c>
      <c r="I40" s="4"/>
      <c r="J40" s="4" t="s">
        <v>53</v>
      </c>
      <c r="K40" s="4"/>
      <c r="L40" s="4" t="s">
        <v>154</v>
      </c>
      <c r="M40" s="4"/>
      <c r="N40" s="4" t="s">
        <v>202</v>
      </c>
      <c r="O40" s="4"/>
      <c r="P40" s="4" t="s">
        <v>290</v>
      </c>
      <c r="Q40" s="4"/>
      <c r="R40" s="6"/>
      <c r="S40" s="4"/>
      <c r="T40" s="6">
        <v>301.32</v>
      </c>
      <c r="U40" s="4"/>
      <c r="V40" s="6">
        <f>ROUND((R40-T40),5)</f>
        <v>-301.32</v>
      </c>
      <c r="W40" s="4"/>
      <c r="X40" s="6">
        <f>ROUND(X39+V40,5)</f>
        <v>45787.46</v>
      </c>
    </row>
    <row r="41" spans="1:24" x14ac:dyDescent="0.45">
      <c r="A41" s="4"/>
      <c r="B41" s="4"/>
      <c r="C41" s="4"/>
      <c r="D41" s="4"/>
      <c r="E41" s="4"/>
      <c r="F41" s="4" t="s">
        <v>16</v>
      </c>
      <c r="G41" s="4"/>
      <c r="H41" s="5">
        <v>43816</v>
      </c>
      <c r="I41" s="4"/>
      <c r="J41" s="4" t="s">
        <v>54</v>
      </c>
      <c r="K41" s="4"/>
      <c r="L41" s="4" t="s">
        <v>169</v>
      </c>
      <c r="M41" s="4"/>
      <c r="N41" s="4" t="s">
        <v>202</v>
      </c>
      <c r="O41" s="4"/>
      <c r="P41" s="4" t="s">
        <v>290</v>
      </c>
      <c r="Q41" s="4"/>
      <c r="R41" s="6"/>
      <c r="S41" s="4"/>
      <c r="T41" s="6">
        <v>276.14999999999998</v>
      </c>
      <c r="U41" s="4"/>
      <c r="V41" s="6">
        <f>ROUND((R41-T41),5)</f>
        <v>-276.14999999999998</v>
      </c>
      <c r="W41" s="4"/>
      <c r="X41" s="6">
        <f>ROUND(X40+V41,5)</f>
        <v>45511.31</v>
      </c>
    </row>
    <row r="42" spans="1:24" x14ac:dyDescent="0.45">
      <c r="A42" s="4"/>
      <c r="B42" s="4"/>
      <c r="C42" s="4"/>
      <c r="D42" s="4"/>
      <c r="E42" s="4"/>
      <c r="F42" s="4" t="s">
        <v>15</v>
      </c>
      <c r="G42" s="4"/>
      <c r="H42" s="5">
        <v>43817</v>
      </c>
      <c r="I42" s="4"/>
      <c r="J42" s="4" t="s">
        <v>55</v>
      </c>
      <c r="K42" s="4"/>
      <c r="L42" s="4" t="s">
        <v>148</v>
      </c>
      <c r="M42" s="4"/>
      <c r="N42" s="4" t="s">
        <v>203</v>
      </c>
      <c r="O42" s="4"/>
      <c r="P42" s="4" t="s">
        <v>294</v>
      </c>
      <c r="Q42" s="4"/>
      <c r="R42" s="6">
        <v>2706.3</v>
      </c>
      <c r="S42" s="4"/>
      <c r="T42" s="6"/>
      <c r="U42" s="4"/>
      <c r="V42" s="6">
        <f>ROUND((R42-T42),5)</f>
        <v>2706.3</v>
      </c>
      <c r="W42" s="4"/>
      <c r="X42" s="6">
        <f>ROUND(X41+V42,5)</f>
        <v>48217.61</v>
      </c>
    </row>
    <row r="43" spans="1:24" x14ac:dyDescent="0.45">
      <c r="A43" s="4"/>
      <c r="B43" s="4"/>
      <c r="C43" s="4"/>
      <c r="D43" s="4"/>
      <c r="E43" s="4"/>
      <c r="F43" s="4" t="s">
        <v>15</v>
      </c>
      <c r="G43" s="4"/>
      <c r="H43" s="5">
        <v>43839</v>
      </c>
      <c r="I43" s="4"/>
      <c r="J43" s="4" t="s">
        <v>56</v>
      </c>
      <c r="K43" s="4"/>
      <c r="L43" s="4" t="s">
        <v>148</v>
      </c>
      <c r="M43" s="4"/>
      <c r="N43" s="4" t="s">
        <v>204</v>
      </c>
      <c r="O43" s="4"/>
      <c r="P43" s="4" t="s">
        <v>294</v>
      </c>
      <c r="Q43" s="4"/>
      <c r="R43" s="6">
        <v>5975.2</v>
      </c>
      <c r="S43" s="4"/>
      <c r="T43" s="6"/>
      <c r="U43" s="4"/>
      <c r="V43" s="6">
        <f>ROUND((R43-T43),5)</f>
        <v>5975.2</v>
      </c>
      <c r="W43" s="4"/>
      <c r="X43" s="6">
        <f>ROUND(X42+V43,5)</f>
        <v>54192.81</v>
      </c>
    </row>
    <row r="44" spans="1:24" x14ac:dyDescent="0.45">
      <c r="A44" s="4"/>
      <c r="B44" s="4"/>
      <c r="C44" s="4"/>
      <c r="D44" s="4"/>
      <c r="E44" s="4"/>
      <c r="F44" s="4" t="s">
        <v>16</v>
      </c>
      <c r="G44" s="4"/>
      <c r="H44" s="5">
        <v>43845</v>
      </c>
      <c r="I44" s="4"/>
      <c r="J44" s="4" t="s">
        <v>57</v>
      </c>
      <c r="K44" s="4"/>
      <c r="L44" s="4" t="s">
        <v>163</v>
      </c>
      <c r="M44" s="4"/>
      <c r="N44" s="4" t="s">
        <v>205</v>
      </c>
      <c r="O44" s="4"/>
      <c r="P44" s="4" t="s">
        <v>290</v>
      </c>
      <c r="Q44" s="4"/>
      <c r="R44" s="6"/>
      <c r="S44" s="4"/>
      <c r="T44" s="6">
        <v>696.79</v>
      </c>
      <c r="U44" s="4"/>
      <c r="V44" s="6">
        <f>ROUND((R44-T44),5)</f>
        <v>-696.79</v>
      </c>
      <c r="W44" s="4"/>
      <c r="X44" s="6">
        <f>ROUND(X43+V44,5)</f>
        <v>53496.02</v>
      </c>
    </row>
    <row r="45" spans="1:24" x14ac:dyDescent="0.45">
      <c r="A45" s="4"/>
      <c r="B45" s="4"/>
      <c r="C45" s="4"/>
      <c r="D45" s="4"/>
      <c r="E45" s="4"/>
      <c r="F45" s="4" t="s">
        <v>15</v>
      </c>
      <c r="G45" s="4"/>
      <c r="H45" s="5">
        <v>43846</v>
      </c>
      <c r="I45" s="4"/>
      <c r="J45" s="4" t="s">
        <v>58</v>
      </c>
      <c r="K45" s="4"/>
      <c r="L45" s="4" t="s">
        <v>148</v>
      </c>
      <c r="M45" s="4"/>
      <c r="N45" s="4" t="s">
        <v>206</v>
      </c>
      <c r="O45" s="4"/>
      <c r="P45" s="4" t="s">
        <v>294</v>
      </c>
      <c r="Q45" s="4"/>
      <c r="R45" s="6">
        <v>2997.3</v>
      </c>
      <c r="S45" s="4"/>
      <c r="T45" s="6"/>
      <c r="U45" s="4"/>
      <c r="V45" s="6">
        <f>ROUND((R45-T45),5)</f>
        <v>2997.3</v>
      </c>
      <c r="W45" s="4"/>
      <c r="X45" s="6">
        <f>ROUND(X44+V45,5)</f>
        <v>56493.32</v>
      </c>
    </row>
    <row r="46" spans="1:24" x14ac:dyDescent="0.45">
      <c r="A46" s="4"/>
      <c r="B46" s="4"/>
      <c r="C46" s="4"/>
      <c r="D46" s="4"/>
      <c r="E46" s="4"/>
      <c r="F46" s="4" t="s">
        <v>16</v>
      </c>
      <c r="G46" s="4"/>
      <c r="H46" s="5">
        <v>43861</v>
      </c>
      <c r="I46" s="4"/>
      <c r="J46" s="4" t="s">
        <v>59</v>
      </c>
      <c r="K46" s="4"/>
      <c r="L46" s="4" t="s">
        <v>151</v>
      </c>
      <c r="M46" s="4"/>
      <c r="N46" s="4" t="s">
        <v>207</v>
      </c>
      <c r="O46" s="4"/>
      <c r="P46" s="4" t="s">
        <v>295</v>
      </c>
      <c r="Q46" s="4"/>
      <c r="R46" s="6"/>
      <c r="S46" s="4"/>
      <c r="T46" s="6">
        <v>2105.36</v>
      </c>
      <c r="U46" s="4"/>
      <c r="V46" s="6">
        <f>ROUND((R46-T46),5)</f>
        <v>-2105.36</v>
      </c>
      <c r="W46" s="4"/>
      <c r="X46" s="6">
        <f>ROUND(X45+V46,5)</f>
        <v>54387.96</v>
      </c>
    </row>
    <row r="47" spans="1:24" x14ac:dyDescent="0.45">
      <c r="A47" s="4"/>
      <c r="B47" s="4"/>
      <c r="C47" s="4"/>
      <c r="D47" s="4"/>
      <c r="E47" s="4"/>
      <c r="F47" s="4" t="s">
        <v>16</v>
      </c>
      <c r="G47" s="4"/>
      <c r="H47" s="5">
        <v>43861</v>
      </c>
      <c r="I47" s="4"/>
      <c r="J47" s="4" t="s">
        <v>60</v>
      </c>
      <c r="K47" s="4"/>
      <c r="L47" s="4" t="s">
        <v>170</v>
      </c>
      <c r="M47" s="4"/>
      <c r="N47" s="4" t="s">
        <v>208</v>
      </c>
      <c r="O47" s="4"/>
      <c r="P47" s="4" t="s">
        <v>292</v>
      </c>
      <c r="Q47" s="4"/>
      <c r="R47" s="6"/>
      <c r="S47" s="4"/>
      <c r="T47" s="6">
        <v>1254.75</v>
      </c>
      <c r="U47" s="4"/>
      <c r="V47" s="6">
        <f>ROUND((R47-T47),5)</f>
        <v>-1254.75</v>
      </c>
      <c r="W47" s="4"/>
      <c r="X47" s="6">
        <f>ROUND(X46+V47,5)</f>
        <v>53133.21</v>
      </c>
    </row>
    <row r="48" spans="1:24" x14ac:dyDescent="0.45">
      <c r="A48" s="4"/>
      <c r="B48" s="4"/>
      <c r="C48" s="4"/>
      <c r="D48" s="4"/>
      <c r="E48" s="4"/>
      <c r="F48" s="4" t="s">
        <v>16</v>
      </c>
      <c r="G48" s="4"/>
      <c r="H48" s="5">
        <v>43861</v>
      </c>
      <c r="I48" s="4"/>
      <c r="J48" s="4" t="s">
        <v>61</v>
      </c>
      <c r="K48" s="4"/>
      <c r="L48" s="4" t="s">
        <v>162</v>
      </c>
      <c r="M48" s="4"/>
      <c r="N48" s="4" t="s">
        <v>209</v>
      </c>
      <c r="O48" s="4"/>
      <c r="P48" s="4" t="s">
        <v>293</v>
      </c>
      <c r="Q48" s="4"/>
      <c r="R48" s="6"/>
      <c r="S48" s="4"/>
      <c r="T48" s="6">
        <v>798.21</v>
      </c>
      <c r="U48" s="4"/>
      <c r="V48" s="6">
        <f>ROUND((R48-T48),5)</f>
        <v>-798.21</v>
      </c>
      <c r="W48" s="4"/>
      <c r="X48" s="6">
        <f>ROUND(X47+V48,5)</f>
        <v>52335</v>
      </c>
    </row>
    <row r="49" spans="1:24" x14ac:dyDescent="0.45">
      <c r="A49" s="4"/>
      <c r="B49" s="4"/>
      <c r="C49" s="4"/>
      <c r="D49" s="4"/>
      <c r="E49" s="4"/>
      <c r="F49" s="4" t="s">
        <v>15</v>
      </c>
      <c r="G49" s="4"/>
      <c r="H49" s="5">
        <v>43865</v>
      </c>
      <c r="I49" s="4"/>
      <c r="J49" s="4" t="s">
        <v>62</v>
      </c>
      <c r="K49" s="4"/>
      <c r="L49" s="4" t="s">
        <v>162</v>
      </c>
      <c r="M49" s="4"/>
      <c r="N49" s="4" t="s">
        <v>210</v>
      </c>
      <c r="O49" s="4"/>
      <c r="P49" s="4" t="s">
        <v>293</v>
      </c>
      <c r="Q49" s="4"/>
      <c r="R49" s="6">
        <v>798.21</v>
      </c>
      <c r="S49" s="4"/>
      <c r="T49" s="6"/>
      <c r="U49" s="4"/>
      <c r="V49" s="6">
        <f>ROUND((R49-T49),5)</f>
        <v>798.21</v>
      </c>
      <c r="W49" s="4"/>
      <c r="X49" s="6">
        <f>ROUND(X48+V49,5)</f>
        <v>53133.21</v>
      </c>
    </row>
    <row r="50" spans="1:24" x14ac:dyDescent="0.45">
      <c r="A50" s="4"/>
      <c r="B50" s="4"/>
      <c r="C50" s="4"/>
      <c r="D50" s="4"/>
      <c r="E50" s="4"/>
      <c r="F50" s="4" t="s">
        <v>16</v>
      </c>
      <c r="G50" s="4"/>
      <c r="H50" s="5">
        <v>43867</v>
      </c>
      <c r="I50" s="4"/>
      <c r="J50" s="4" t="s">
        <v>63</v>
      </c>
      <c r="K50" s="4"/>
      <c r="L50" s="4" t="s">
        <v>171</v>
      </c>
      <c r="M50" s="4"/>
      <c r="N50" s="4" t="s">
        <v>211</v>
      </c>
      <c r="O50" s="4"/>
      <c r="P50" s="4" t="s">
        <v>290</v>
      </c>
      <c r="Q50" s="4"/>
      <c r="R50" s="6"/>
      <c r="S50" s="4"/>
      <c r="T50" s="6">
        <v>4116.25</v>
      </c>
      <c r="U50" s="4"/>
      <c r="V50" s="6">
        <f>ROUND((R50-T50),5)</f>
        <v>-4116.25</v>
      </c>
      <c r="W50" s="4"/>
      <c r="X50" s="6">
        <f>ROUND(X49+V50,5)</f>
        <v>49016.959999999999</v>
      </c>
    </row>
    <row r="51" spans="1:24" x14ac:dyDescent="0.45">
      <c r="A51" s="4"/>
      <c r="B51" s="4"/>
      <c r="C51" s="4"/>
      <c r="D51" s="4"/>
      <c r="E51" s="4"/>
      <c r="F51" s="4" t="s">
        <v>16</v>
      </c>
      <c r="G51" s="4"/>
      <c r="H51" s="5">
        <v>43874</v>
      </c>
      <c r="I51" s="4"/>
      <c r="J51" s="4" t="s">
        <v>64</v>
      </c>
      <c r="K51" s="4"/>
      <c r="L51" s="4" t="s">
        <v>172</v>
      </c>
      <c r="M51" s="4"/>
      <c r="N51" s="4" t="s">
        <v>212</v>
      </c>
      <c r="O51" s="4"/>
      <c r="P51" s="4" t="s">
        <v>296</v>
      </c>
      <c r="Q51" s="4"/>
      <c r="R51" s="6"/>
      <c r="S51" s="4"/>
      <c r="T51" s="6">
        <v>200</v>
      </c>
      <c r="U51" s="4"/>
      <c r="V51" s="6">
        <f>ROUND((R51-T51),5)</f>
        <v>-200</v>
      </c>
      <c r="W51" s="4"/>
      <c r="X51" s="6">
        <f>ROUND(X50+V51,5)</f>
        <v>48816.959999999999</v>
      </c>
    </row>
    <row r="52" spans="1:24" x14ac:dyDescent="0.45">
      <c r="A52" s="4"/>
      <c r="B52" s="4"/>
      <c r="C52" s="4"/>
      <c r="D52" s="4"/>
      <c r="E52" s="4"/>
      <c r="F52" s="4" t="s">
        <v>16</v>
      </c>
      <c r="G52" s="4"/>
      <c r="H52" s="5">
        <v>43874</v>
      </c>
      <c r="I52" s="4"/>
      <c r="J52" s="4" t="s">
        <v>65</v>
      </c>
      <c r="K52" s="4"/>
      <c r="L52" s="4" t="s">
        <v>173</v>
      </c>
      <c r="M52" s="4"/>
      <c r="N52" s="4" t="s">
        <v>212</v>
      </c>
      <c r="O52" s="4"/>
      <c r="P52" s="4" t="s">
        <v>296</v>
      </c>
      <c r="Q52" s="4"/>
      <c r="R52" s="6"/>
      <c r="S52" s="4"/>
      <c r="T52" s="6">
        <v>120</v>
      </c>
      <c r="U52" s="4"/>
      <c r="V52" s="6">
        <f>ROUND((R52-T52),5)</f>
        <v>-120</v>
      </c>
      <c r="W52" s="4"/>
      <c r="X52" s="6">
        <f>ROUND(X51+V52,5)</f>
        <v>48696.959999999999</v>
      </c>
    </row>
    <row r="53" spans="1:24" x14ac:dyDescent="0.45">
      <c r="A53" s="4"/>
      <c r="B53" s="4"/>
      <c r="C53" s="4"/>
      <c r="D53" s="4"/>
      <c r="E53" s="4"/>
      <c r="F53" s="4" t="s">
        <v>16</v>
      </c>
      <c r="G53" s="4"/>
      <c r="H53" s="5">
        <v>43874</v>
      </c>
      <c r="I53" s="4"/>
      <c r="J53" s="4" t="s">
        <v>66</v>
      </c>
      <c r="K53" s="4"/>
      <c r="L53" s="4" t="s">
        <v>174</v>
      </c>
      <c r="M53" s="4"/>
      <c r="N53" s="4" t="s">
        <v>213</v>
      </c>
      <c r="O53" s="4"/>
      <c r="P53" s="4" t="s">
        <v>296</v>
      </c>
      <c r="Q53" s="4"/>
      <c r="R53" s="6"/>
      <c r="S53" s="4"/>
      <c r="T53" s="6">
        <v>560</v>
      </c>
      <c r="U53" s="4"/>
      <c r="V53" s="6">
        <f>ROUND((R53-T53),5)</f>
        <v>-560</v>
      </c>
      <c r="W53" s="4"/>
      <c r="X53" s="6">
        <f>ROUND(X52+V53,5)</f>
        <v>48136.959999999999</v>
      </c>
    </row>
    <row r="54" spans="1:24" x14ac:dyDescent="0.45">
      <c r="A54" s="4"/>
      <c r="B54" s="4"/>
      <c r="C54" s="4"/>
      <c r="D54" s="4"/>
      <c r="E54" s="4"/>
      <c r="F54" s="4" t="s">
        <v>16</v>
      </c>
      <c r="G54" s="4"/>
      <c r="H54" s="5">
        <v>43876</v>
      </c>
      <c r="I54" s="4"/>
      <c r="J54" s="4" t="s">
        <v>67</v>
      </c>
      <c r="K54" s="4"/>
      <c r="L54" s="4" t="s">
        <v>163</v>
      </c>
      <c r="M54" s="4"/>
      <c r="N54" s="4" t="s">
        <v>214</v>
      </c>
      <c r="O54" s="4"/>
      <c r="P54" s="4" t="s">
        <v>290</v>
      </c>
      <c r="Q54" s="4"/>
      <c r="R54" s="6"/>
      <c r="S54" s="4"/>
      <c r="T54" s="6">
        <v>1409.81</v>
      </c>
      <c r="U54" s="4"/>
      <c r="V54" s="6">
        <f>ROUND((R54-T54),5)</f>
        <v>-1409.81</v>
      </c>
      <c r="W54" s="4"/>
      <c r="X54" s="6">
        <f>ROUND(X53+V54,5)</f>
        <v>46727.15</v>
      </c>
    </row>
    <row r="55" spans="1:24" x14ac:dyDescent="0.45">
      <c r="A55" s="4"/>
      <c r="B55" s="4"/>
      <c r="C55" s="4"/>
      <c r="D55" s="4"/>
      <c r="E55" s="4"/>
      <c r="F55" s="4" t="s">
        <v>16</v>
      </c>
      <c r="G55" s="4"/>
      <c r="H55" s="5">
        <v>43887</v>
      </c>
      <c r="I55" s="4"/>
      <c r="J55" s="4" t="s">
        <v>68</v>
      </c>
      <c r="K55" s="4"/>
      <c r="L55" s="4" t="s">
        <v>175</v>
      </c>
      <c r="M55" s="4"/>
      <c r="N55" s="4"/>
      <c r="O55" s="4"/>
      <c r="P55" s="4" t="s">
        <v>290</v>
      </c>
      <c r="Q55" s="4"/>
      <c r="R55" s="6"/>
      <c r="S55" s="4"/>
      <c r="T55" s="6">
        <v>164</v>
      </c>
      <c r="U55" s="4"/>
      <c r="V55" s="6">
        <f>ROUND((R55-T55),5)</f>
        <v>-164</v>
      </c>
      <c r="W55" s="4"/>
      <c r="X55" s="6">
        <f>ROUND(X54+V55,5)</f>
        <v>46563.15</v>
      </c>
    </row>
    <row r="56" spans="1:24" x14ac:dyDescent="0.45">
      <c r="A56" s="4"/>
      <c r="B56" s="4"/>
      <c r="C56" s="4"/>
      <c r="D56" s="4"/>
      <c r="E56" s="4"/>
      <c r="F56" s="4" t="s">
        <v>17</v>
      </c>
      <c r="G56" s="4"/>
      <c r="H56" s="5">
        <v>43895</v>
      </c>
      <c r="I56" s="4"/>
      <c r="J56" s="4"/>
      <c r="K56" s="4"/>
      <c r="L56" s="4" t="s">
        <v>176</v>
      </c>
      <c r="M56" s="4"/>
      <c r="N56" s="4" t="s">
        <v>215</v>
      </c>
      <c r="O56" s="4"/>
      <c r="P56" s="4" t="s">
        <v>294</v>
      </c>
      <c r="Q56" s="4"/>
      <c r="R56" s="6">
        <v>3055.5</v>
      </c>
      <c r="S56" s="4"/>
      <c r="T56" s="6"/>
      <c r="U56" s="4"/>
      <c r="V56" s="6">
        <f>ROUND((R56-T56),5)</f>
        <v>3055.5</v>
      </c>
      <c r="W56" s="4"/>
      <c r="X56" s="6">
        <f>ROUND(X55+V56,5)</f>
        <v>49618.65</v>
      </c>
    </row>
    <row r="57" spans="1:24" x14ac:dyDescent="0.45">
      <c r="A57" s="4"/>
      <c r="B57" s="4"/>
      <c r="C57" s="4"/>
      <c r="D57" s="4"/>
      <c r="E57" s="4"/>
      <c r="F57" s="4" t="s">
        <v>17</v>
      </c>
      <c r="G57" s="4"/>
      <c r="H57" s="5">
        <v>43895</v>
      </c>
      <c r="I57" s="4"/>
      <c r="J57" s="4"/>
      <c r="K57" s="4"/>
      <c r="L57" s="4" t="s">
        <v>176</v>
      </c>
      <c r="M57" s="4"/>
      <c r="N57" s="4" t="s">
        <v>215</v>
      </c>
      <c r="O57" s="4"/>
      <c r="P57" s="4" t="s">
        <v>294</v>
      </c>
      <c r="Q57" s="4"/>
      <c r="R57" s="6">
        <v>654.75</v>
      </c>
      <c r="S57" s="4"/>
      <c r="T57" s="6"/>
      <c r="U57" s="4"/>
      <c r="V57" s="6">
        <f>ROUND((R57-T57),5)</f>
        <v>654.75</v>
      </c>
      <c r="W57" s="4"/>
      <c r="X57" s="6">
        <f>ROUND(X56+V57,5)</f>
        <v>50273.4</v>
      </c>
    </row>
    <row r="58" spans="1:24" x14ac:dyDescent="0.45">
      <c r="A58" s="4"/>
      <c r="B58" s="4"/>
      <c r="C58" s="4"/>
      <c r="D58" s="4"/>
      <c r="E58" s="4"/>
      <c r="F58" s="4" t="s">
        <v>16</v>
      </c>
      <c r="G58" s="4"/>
      <c r="H58" s="5">
        <v>43900</v>
      </c>
      <c r="I58" s="4"/>
      <c r="J58" s="4" t="s">
        <v>69</v>
      </c>
      <c r="K58" s="4"/>
      <c r="L58" s="4" t="s">
        <v>171</v>
      </c>
      <c r="M58" s="4"/>
      <c r="N58" s="4" t="s">
        <v>216</v>
      </c>
      <c r="O58" s="4"/>
      <c r="P58" s="4" t="s">
        <v>297</v>
      </c>
      <c r="Q58" s="4"/>
      <c r="R58" s="6"/>
      <c r="S58" s="4"/>
      <c r="T58" s="6">
        <v>455</v>
      </c>
      <c r="U58" s="4"/>
      <c r="V58" s="6">
        <f>ROUND((R58-T58),5)</f>
        <v>-455</v>
      </c>
      <c r="W58" s="4"/>
      <c r="X58" s="6">
        <f>ROUND(X57+V58,5)</f>
        <v>49818.400000000001</v>
      </c>
    </row>
    <row r="59" spans="1:24" x14ac:dyDescent="0.45">
      <c r="A59" s="4"/>
      <c r="B59" s="4"/>
      <c r="C59" s="4"/>
      <c r="D59" s="4"/>
      <c r="E59" s="4"/>
      <c r="F59" s="4" t="s">
        <v>17</v>
      </c>
      <c r="G59" s="4"/>
      <c r="H59" s="5">
        <v>43902</v>
      </c>
      <c r="I59" s="4"/>
      <c r="J59" s="4"/>
      <c r="K59" s="4"/>
      <c r="L59" s="4" t="s">
        <v>176</v>
      </c>
      <c r="M59" s="4"/>
      <c r="N59" s="4" t="s">
        <v>217</v>
      </c>
      <c r="O59" s="4"/>
      <c r="P59" s="4" t="s">
        <v>294</v>
      </c>
      <c r="Q59" s="4"/>
      <c r="R59" s="6">
        <v>1561.7</v>
      </c>
      <c r="S59" s="4"/>
      <c r="T59" s="6"/>
      <c r="U59" s="4"/>
      <c r="V59" s="6">
        <f>ROUND((R59-T59),5)</f>
        <v>1561.7</v>
      </c>
      <c r="W59" s="4"/>
      <c r="X59" s="6">
        <f>ROUND(X58+V59,5)</f>
        <v>51380.1</v>
      </c>
    </row>
    <row r="60" spans="1:24" x14ac:dyDescent="0.45">
      <c r="A60" s="4"/>
      <c r="B60" s="4"/>
      <c r="C60" s="4"/>
      <c r="D60" s="4"/>
      <c r="E60" s="4"/>
      <c r="F60" s="4" t="s">
        <v>17</v>
      </c>
      <c r="G60" s="4"/>
      <c r="H60" s="5">
        <v>43902</v>
      </c>
      <c r="I60" s="4"/>
      <c r="J60" s="4"/>
      <c r="K60" s="4"/>
      <c r="L60" s="4" t="s">
        <v>176</v>
      </c>
      <c r="M60" s="4"/>
      <c r="N60" s="4" t="s">
        <v>217</v>
      </c>
      <c r="O60" s="4"/>
      <c r="P60" s="4" t="s">
        <v>294</v>
      </c>
      <c r="Q60" s="4"/>
      <c r="R60" s="6">
        <v>698.4</v>
      </c>
      <c r="S60" s="4"/>
      <c r="T60" s="6"/>
      <c r="U60" s="4"/>
      <c r="V60" s="6">
        <f>ROUND((R60-T60),5)</f>
        <v>698.4</v>
      </c>
      <c r="W60" s="4"/>
      <c r="X60" s="6">
        <f>ROUND(X59+V60,5)</f>
        <v>52078.5</v>
      </c>
    </row>
    <row r="61" spans="1:24" x14ac:dyDescent="0.45">
      <c r="A61" s="4"/>
      <c r="B61" s="4"/>
      <c r="C61" s="4"/>
      <c r="D61" s="4"/>
      <c r="E61" s="4"/>
      <c r="F61" s="4" t="s">
        <v>16</v>
      </c>
      <c r="G61" s="4"/>
      <c r="H61" s="5">
        <v>43903</v>
      </c>
      <c r="I61" s="4"/>
      <c r="J61" s="4" t="s">
        <v>70</v>
      </c>
      <c r="K61" s="4"/>
      <c r="L61" s="4" t="s">
        <v>177</v>
      </c>
      <c r="M61" s="4"/>
      <c r="N61" s="4" t="s">
        <v>218</v>
      </c>
      <c r="O61" s="4"/>
      <c r="P61" s="4" t="s">
        <v>290</v>
      </c>
      <c r="Q61" s="4"/>
      <c r="R61" s="6"/>
      <c r="S61" s="4"/>
      <c r="T61" s="6">
        <v>3091.85</v>
      </c>
      <c r="U61" s="4"/>
      <c r="V61" s="6">
        <f>ROUND((R61-T61),5)</f>
        <v>-3091.85</v>
      </c>
      <c r="W61" s="4"/>
      <c r="X61" s="6">
        <f>ROUND(X60+V61,5)</f>
        <v>48986.65</v>
      </c>
    </row>
    <row r="62" spans="1:24" x14ac:dyDescent="0.45">
      <c r="A62" s="4"/>
      <c r="B62" s="4"/>
      <c r="C62" s="4"/>
      <c r="D62" s="4"/>
      <c r="E62" s="4"/>
      <c r="F62" s="4" t="s">
        <v>16</v>
      </c>
      <c r="G62" s="4"/>
      <c r="H62" s="5">
        <v>43905</v>
      </c>
      <c r="I62" s="4"/>
      <c r="J62" s="4" t="s">
        <v>71</v>
      </c>
      <c r="K62" s="4"/>
      <c r="L62" s="4" t="s">
        <v>163</v>
      </c>
      <c r="M62" s="4"/>
      <c r="N62" s="4" t="s">
        <v>219</v>
      </c>
      <c r="O62" s="4"/>
      <c r="P62" s="4" t="s">
        <v>298</v>
      </c>
      <c r="Q62" s="4"/>
      <c r="R62" s="6"/>
      <c r="S62" s="4"/>
      <c r="T62" s="6">
        <v>310.58999999999997</v>
      </c>
      <c r="U62" s="4"/>
      <c r="V62" s="6">
        <f>ROUND((R62-T62),5)</f>
        <v>-310.58999999999997</v>
      </c>
      <c r="W62" s="4"/>
      <c r="X62" s="6">
        <f>ROUND(X61+V62,5)</f>
        <v>48676.06</v>
      </c>
    </row>
    <row r="63" spans="1:24" x14ac:dyDescent="0.45">
      <c r="A63" s="4"/>
      <c r="B63" s="4"/>
      <c r="C63" s="4"/>
      <c r="D63" s="4"/>
      <c r="E63" s="4"/>
      <c r="F63" s="4" t="s">
        <v>17</v>
      </c>
      <c r="G63" s="4"/>
      <c r="H63" s="5">
        <v>43909</v>
      </c>
      <c r="I63" s="4"/>
      <c r="J63" s="4"/>
      <c r="K63" s="4"/>
      <c r="L63" s="4" t="s">
        <v>176</v>
      </c>
      <c r="M63" s="4"/>
      <c r="N63" s="4" t="s">
        <v>217</v>
      </c>
      <c r="O63" s="4"/>
      <c r="P63" s="4" t="s">
        <v>294</v>
      </c>
      <c r="Q63" s="4"/>
      <c r="R63" s="6">
        <v>16567.599999999999</v>
      </c>
      <c r="S63" s="4"/>
      <c r="T63" s="6"/>
      <c r="U63" s="4"/>
      <c r="V63" s="6">
        <f>ROUND((R63-T63),5)</f>
        <v>16567.599999999999</v>
      </c>
      <c r="W63" s="4"/>
      <c r="X63" s="6">
        <f>ROUND(X62+V63,5)</f>
        <v>65243.66</v>
      </c>
    </row>
    <row r="64" spans="1:24" x14ac:dyDescent="0.45">
      <c r="A64" s="4"/>
      <c r="B64" s="4"/>
      <c r="C64" s="4"/>
      <c r="D64" s="4"/>
      <c r="E64" s="4"/>
      <c r="F64" s="4" t="s">
        <v>16</v>
      </c>
      <c r="G64" s="4"/>
      <c r="H64" s="5">
        <v>44012</v>
      </c>
      <c r="I64" s="4"/>
      <c r="J64" s="4" t="s">
        <v>72</v>
      </c>
      <c r="K64" s="4"/>
      <c r="L64" s="4" t="s">
        <v>151</v>
      </c>
      <c r="M64" s="4"/>
      <c r="N64" s="4" t="s">
        <v>220</v>
      </c>
      <c r="O64" s="4"/>
      <c r="P64" s="4" t="s">
        <v>297</v>
      </c>
      <c r="Q64" s="4"/>
      <c r="R64" s="6"/>
      <c r="S64" s="4"/>
      <c r="T64" s="6">
        <v>532.86</v>
      </c>
      <c r="U64" s="4"/>
      <c r="V64" s="6">
        <f>ROUND((R64-T64),5)</f>
        <v>-532.86</v>
      </c>
      <c r="W64" s="4"/>
      <c r="X64" s="6">
        <f>ROUND(X63+V64,5)</f>
        <v>64710.8</v>
      </c>
    </row>
    <row r="65" spans="1:24" x14ac:dyDescent="0.45">
      <c r="A65" s="4"/>
      <c r="B65" s="4"/>
      <c r="C65" s="4"/>
      <c r="D65" s="4"/>
      <c r="E65" s="4"/>
      <c r="F65" s="4" t="s">
        <v>16</v>
      </c>
      <c r="G65" s="4"/>
      <c r="H65" s="5">
        <v>44012</v>
      </c>
      <c r="I65" s="4"/>
      <c r="J65" s="4" t="s">
        <v>73</v>
      </c>
      <c r="K65" s="4"/>
      <c r="L65" s="4" t="s">
        <v>178</v>
      </c>
      <c r="M65" s="4"/>
      <c r="N65" s="4" t="s">
        <v>221</v>
      </c>
      <c r="O65" s="4"/>
      <c r="P65" s="4" t="s">
        <v>291</v>
      </c>
      <c r="Q65" s="4"/>
      <c r="R65" s="6"/>
      <c r="S65" s="4"/>
      <c r="T65" s="6">
        <v>2933.54</v>
      </c>
      <c r="U65" s="4"/>
      <c r="V65" s="6">
        <f>ROUND((R65-T65),5)</f>
        <v>-2933.54</v>
      </c>
      <c r="W65" s="4"/>
      <c r="X65" s="6">
        <f>ROUND(X64+V65,5)</f>
        <v>61777.26</v>
      </c>
    </row>
    <row r="66" spans="1:24" x14ac:dyDescent="0.45">
      <c r="A66" s="4"/>
      <c r="B66" s="4"/>
      <c r="C66" s="4"/>
      <c r="D66" s="4"/>
      <c r="E66" s="4"/>
      <c r="F66" s="4" t="s">
        <v>16</v>
      </c>
      <c r="G66" s="4"/>
      <c r="H66" s="5">
        <v>44012</v>
      </c>
      <c r="I66" s="4"/>
      <c r="J66" s="4" t="s">
        <v>74</v>
      </c>
      <c r="K66" s="4"/>
      <c r="L66" s="4" t="s">
        <v>163</v>
      </c>
      <c r="M66" s="4"/>
      <c r="N66" s="4" t="s">
        <v>74</v>
      </c>
      <c r="O66" s="4"/>
      <c r="P66" s="4" t="s">
        <v>293</v>
      </c>
      <c r="Q66" s="4"/>
      <c r="R66" s="6"/>
      <c r="S66" s="4"/>
      <c r="T66" s="6">
        <v>895</v>
      </c>
      <c r="U66" s="4"/>
      <c r="V66" s="6">
        <f>ROUND((R66-T66),5)</f>
        <v>-895</v>
      </c>
      <c r="W66" s="4"/>
      <c r="X66" s="6">
        <f>ROUND(X65+V66,5)</f>
        <v>60882.26</v>
      </c>
    </row>
    <row r="67" spans="1:24" x14ac:dyDescent="0.45">
      <c r="A67" s="4"/>
      <c r="B67" s="4"/>
      <c r="C67" s="4"/>
      <c r="D67" s="4"/>
      <c r="E67" s="4"/>
      <c r="F67" s="4" t="s">
        <v>17</v>
      </c>
      <c r="G67" s="4"/>
      <c r="H67" s="5">
        <v>44044</v>
      </c>
      <c r="I67" s="4"/>
      <c r="J67" s="4"/>
      <c r="K67" s="4"/>
      <c r="L67" s="4"/>
      <c r="M67" s="4"/>
      <c r="N67" s="4" t="s">
        <v>222</v>
      </c>
      <c r="O67" s="4"/>
      <c r="P67" s="4" t="s">
        <v>291</v>
      </c>
      <c r="Q67" s="4"/>
      <c r="R67" s="6">
        <v>95</v>
      </c>
      <c r="S67" s="4"/>
      <c r="T67" s="6"/>
      <c r="U67" s="4"/>
      <c r="V67" s="6">
        <f>ROUND((R67-T67),5)</f>
        <v>95</v>
      </c>
      <c r="W67" s="4"/>
      <c r="X67" s="6">
        <f>ROUND(X66+V67,5)</f>
        <v>60977.26</v>
      </c>
    </row>
    <row r="68" spans="1:24" x14ac:dyDescent="0.45">
      <c r="A68" s="4"/>
      <c r="B68" s="4"/>
      <c r="C68" s="4"/>
      <c r="D68" s="4"/>
      <c r="E68" s="4"/>
      <c r="F68" s="4" t="s">
        <v>16</v>
      </c>
      <c r="G68" s="4"/>
      <c r="H68" s="5">
        <v>44045</v>
      </c>
      <c r="I68" s="4"/>
      <c r="J68" s="4" t="s">
        <v>75</v>
      </c>
      <c r="K68" s="4"/>
      <c r="L68" s="4" t="s">
        <v>163</v>
      </c>
      <c r="M68" s="4"/>
      <c r="N68" s="4"/>
      <c r="O68" s="4"/>
      <c r="P68" s="4" t="s">
        <v>299</v>
      </c>
      <c r="Q68" s="4"/>
      <c r="R68" s="6"/>
      <c r="S68" s="4"/>
      <c r="T68" s="6">
        <v>120.1</v>
      </c>
      <c r="U68" s="4"/>
      <c r="V68" s="6">
        <f>ROUND((R68-T68),5)</f>
        <v>-120.1</v>
      </c>
      <c r="W68" s="4"/>
      <c r="X68" s="6">
        <f>ROUND(X67+V68,5)</f>
        <v>60857.16</v>
      </c>
    </row>
    <row r="69" spans="1:24" x14ac:dyDescent="0.45">
      <c r="A69" s="4"/>
      <c r="B69" s="4"/>
      <c r="C69" s="4"/>
      <c r="D69" s="4"/>
      <c r="E69" s="4"/>
      <c r="F69" s="4" t="s">
        <v>16</v>
      </c>
      <c r="G69" s="4"/>
      <c r="H69" s="5">
        <v>44075</v>
      </c>
      <c r="I69" s="4"/>
      <c r="J69" s="4" t="s">
        <v>76</v>
      </c>
      <c r="K69" s="4"/>
      <c r="L69" s="4" t="s">
        <v>163</v>
      </c>
      <c r="M69" s="4"/>
      <c r="N69" s="4"/>
      <c r="O69" s="4"/>
      <c r="P69" s="4" t="s">
        <v>287</v>
      </c>
      <c r="Q69" s="4"/>
      <c r="R69" s="6"/>
      <c r="S69" s="4"/>
      <c r="T69" s="6">
        <v>183.99</v>
      </c>
      <c r="U69" s="4"/>
      <c r="V69" s="6">
        <f>ROUND((R69-T69),5)</f>
        <v>-183.99</v>
      </c>
      <c r="W69" s="4"/>
      <c r="X69" s="6">
        <f>ROUND(X68+V69,5)</f>
        <v>60673.17</v>
      </c>
    </row>
    <row r="70" spans="1:24" x14ac:dyDescent="0.45">
      <c r="A70" s="4"/>
      <c r="B70" s="4"/>
      <c r="C70" s="4"/>
      <c r="D70" s="4"/>
      <c r="E70" s="4"/>
      <c r="F70" s="4" t="s">
        <v>17</v>
      </c>
      <c r="G70" s="4"/>
      <c r="H70" s="5">
        <v>44075</v>
      </c>
      <c r="I70" s="4"/>
      <c r="J70" s="4"/>
      <c r="K70" s="4"/>
      <c r="L70" s="4"/>
      <c r="M70" s="4"/>
      <c r="N70" s="4" t="s">
        <v>223</v>
      </c>
      <c r="O70" s="4"/>
      <c r="P70" s="4" t="s">
        <v>291</v>
      </c>
      <c r="Q70" s="4"/>
      <c r="R70" s="6">
        <v>100</v>
      </c>
      <c r="S70" s="4"/>
      <c r="T70" s="6"/>
      <c r="U70" s="4"/>
      <c r="V70" s="6">
        <f>ROUND((R70-T70),5)</f>
        <v>100</v>
      </c>
      <c r="W70" s="4"/>
      <c r="X70" s="6">
        <f>ROUND(X69+V70,5)</f>
        <v>60773.17</v>
      </c>
    </row>
    <row r="71" spans="1:24" x14ac:dyDescent="0.45">
      <c r="A71" s="4"/>
      <c r="B71" s="4"/>
      <c r="C71" s="4"/>
      <c r="D71" s="4"/>
      <c r="E71" s="4"/>
      <c r="F71" s="4" t="s">
        <v>16</v>
      </c>
      <c r="G71" s="4"/>
      <c r="H71" s="5">
        <v>44106</v>
      </c>
      <c r="I71" s="4"/>
      <c r="J71" s="4" t="s">
        <v>77</v>
      </c>
      <c r="K71" s="4"/>
      <c r="L71" s="4" t="s">
        <v>163</v>
      </c>
      <c r="M71" s="4"/>
      <c r="N71" s="4"/>
      <c r="O71" s="4"/>
      <c r="P71" s="4" t="s">
        <v>291</v>
      </c>
      <c r="Q71" s="4"/>
      <c r="R71" s="6"/>
      <c r="S71" s="4"/>
      <c r="T71" s="6">
        <v>95</v>
      </c>
      <c r="U71" s="4"/>
      <c r="V71" s="6">
        <f>ROUND((R71-T71),5)</f>
        <v>-95</v>
      </c>
      <c r="W71" s="4"/>
      <c r="X71" s="6">
        <f>ROUND(X70+V71,5)</f>
        <v>60678.17</v>
      </c>
    </row>
    <row r="72" spans="1:24" x14ac:dyDescent="0.45">
      <c r="A72" s="4"/>
      <c r="B72" s="4"/>
      <c r="C72" s="4"/>
      <c r="D72" s="4"/>
      <c r="E72" s="4"/>
      <c r="F72" s="4" t="s">
        <v>16</v>
      </c>
      <c r="G72" s="4"/>
      <c r="H72" s="5">
        <v>44137</v>
      </c>
      <c r="I72" s="4"/>
      <c r="J72" s="4" t="s">
        <v>78</v>
      </c>
      <c r="K72" s="4"/>
      <c r="L72" s="4" t="s">
        <v>163</v>
      </c>
      <c r="M72" s="4"/>
      <c r="N72" s="4"/>
      <c r="O72" s="4"/>
      <c r="P72" s="4" t="s">
        <v>293</v>
      </c>
      <c r="Q72" s="4"/>
      <c r="R72" s="6"/>
      <c r="S72" s="4"/>
      <c r="T72" s="6">
        <v>681.53</v>
      </c>
      <c r="U72" s="4"/>
      <c r="V72" s="6">
        <f>ROUND((R72-T72),5)</f>
        <v>-681.53</v>
      </c>
      <c r="W72" s="4"/>
      <c r="X72" s="6">
        <f>ROUND(X71+V72,5)</f>
        <v>59996.639999999999</v>
      </c>
    </row>
    <row r="73" spans="1:24" x14ac:dyDescent="0.45">
      <c r="A73" s="4"/>
      <c r="B73" s="4"/>
      <c r="C73" s="4"/>
      <c r="D73" s="4"/>
      <c r="E73" s="4"/>
      <c r="F73" s="4" t="s">
        <v>16</v>
      </c>
      <c r="G73" s="4"/>
      <c r="H73" s="5">
        <v>44196</v>
      </c>
      <c r="I73" s="4"/>
      <c r="J73" s="4" t="s">
        <v>79</v>
      </c>
      <c r="K73" s="4"/>
      <c r="L73" s="4" t="s">
        <v>163</v>
      </c>
      <c r="M73" s="4"/>
      <c r="N73" s="4"/>
      <c r="O73" s="4"/>
      <c r="P73" s="4" t="s">
        <v>291</v>
      </c>
      <c r="Q73" s="4"/>
      <c r="R73" s="6"/>
      <c r="S73" s="4"/>
      <c r="T73" s="6">
        <v>15.89</v>
      </c>
      <c r="U73" s="4"/>
      <c r="V73" s="6">
        <f>ROUND((R73-T73),5)</f>
        <v>-15.89</v>
      </c>
      <c r="W73" s="4"/>
      <c r="X73" s="6">
        <f>ROUND(X72+V73,5)</f>
        <v>59980.75</v>
      </c>
    </row>
    <row r="74" spans="1:24" x14ac:dyDescent="0.45">
      <c r="A74" s="4"/>
      <c r="B74" s="4"/>
      <c r="C74" s="4"/>
      <c r="D74" s="4"/>
      <c r="E74" s="4"/>
      <c r="F74" s="4" t="s">
        <v>16</v>
      </c>
      <c r="G74" s="4"/>
      <c r="H74" s="5">
        <v>44198</v>
      </c>
      <c r="I74" s="4"/>
      <c r="J74" s="4" t="s">
        <v>80</v>
      </c>
      <c r="K74" s="4"/>
      <c r="L74" s="4" t="s">
        <v>163</v>
      </c>
      <c r="M74" s="4"/>
      <c r="N74" s="4"/>
      <c r="O74" s="4"/>
      <c r="P74" s="4" t="s">
        <v>291</v>
      </c>
      <c r="Q74" s="4"/>
      <c r="R74" s="6"/>
      <c r="S74" s="4"/>
      <c r="T74" s="6">
        <v>15.89</v>
      </c>
      <c r="U74" s="4"/>
      <c r="V74" s="6">
        <f>ROUND((R74-T74),5)</f>
        <v>-15.89</v>
      </c>
      <c r="W74" s="4"/>
      <c r="X74" s="6">
        <f>ROUND(X73+V74,5)</f>
        <v>59964.86</v>
      </c>
    </row>
    <row r="75" spans="1:24" x14ac:dyDescent="0.45">
      <c r="A75" s="4"/>
      <c r="B75" s="4"/>
      <c r="C75" s="4"/>
      <c r="D75" s="4"/>
      <c r="E75" s="4"/>
      <c r="F75" s="4" t="s">
        <v>16</v>
      </c>
      <c r="G75" s="4"/>
      <c r="H75" s="5">
        <v>44229</v>
      </c>
      <c r="I75" s="4"/>
      <c r="J75" s="4" t="s">
        <v>81</v>
      </c>
      <c r="K75" s="4"/>
      <c r="L75" s="4" t="s">
        <v>163</v>
      </c>
      <c r="M75" s="4"/>
      <c r="N75" s="4"/>
      <c r="O75" s="4"/>
      <c r="P75" s="4" t="s">
        <v>291</v>
      </c>
      <c r="Q75" s="4"/>
      <c r="R75" s="6"/>
      <c r="S75" s="4"/>
      <c r="T75" s="6">
        <v>135.77000000000001</v>
      </c>
      <c r="U75" s="4"/>
      <c r="V75" s="6">
        <f>ROUND((R75-T75),5)</f>
        <v>-135.77000000000001</v>
      </c>
      <c r="W75" s="4"/>
      <c r="X75" s="6">
        <f>ROUND(X74+V75,5)</f>
        <v>59829.09</v>
      </c>
    </row>
    <row r="76" spans="1:24" x14ac:dyDescent="0.45">
      <c r="A76" s="4"/>
      <c r="B76" s="4"/>
      <c r="C76" s="4"/>
      <c r="D76" s="4"/>
      <c r="E76" s="4"/>
      <c r="F76" s="4" t="s">
        <v>16</v>
      </c>
      <c r="G76" s="4"/>
      <c r="H76" s="5">
        <v>44252</v>
      </c>
      <c r="I76" s="4"/>
      <c r="J76" s="4" t="s">
        <v>82</v>
      </c>
      <c r="K76" s="4"/>
      <c r="L76" s="4" t="s">
        <v>177</v>
      </c>
      <c r="M76" s="4"/>
      <c r="N76" s="4" t="s">
        <v>224</v>
      </c>
      <c r="O76" s="4"/>
      <c r="P76" s="4" t="s">
        <v>296</v>
      </c>
      <c r="Q76" s="4"/>
      <c r="R76" s="6"/>
      <c r="S76" s="4"/>
      <c r="T76" s="6">
        <v>192.36</v>
      </c>
      <c r="U76" s="4"/>
      <c r="V76" s="6">
        <f>ROUND((R76-T76),5)</f>
        <v>-192.36</v>
      </c>
      <c r="W76" s="4"/>
      <c r="X76" s="6">
        <f>ROUND(X75+V76,5)</f>
        <v>59636.73</v>
      </c>
    </row>
    <row r="77" spans="1:24" x14ac:dyDescent="0.45">
      <c r="A77" s="4"/>
      <c r="B77" s="4"/>
      <c r="C77" s="4"/>
      <c r="D77" s="4"/>
      <c r="E77" s="4"/>
      <c r="F77" s="4" t="s">
        <v>17</v>
      </c>
      <c r="G77" s="4"/>
      <c r="H77" s="5">
        <v>44252</v>
      </c>
      <c r="I77" s="4"/>
      <c r="J77" s="4"/>
      <c r="K77" s="4"/>
      <c r="L77" s="4"/>
      <c r="M77" s="4"/>
      <c r="N77" s="4" t="s">
        <v>17</v>
      </c>
      <c r="O77" s="4"/>
      <c r="P77" s="4" t="s">
        <v>300</v>
      </c>
      <c r="Q77" s="4"/>
      <c r="R77" s="6">
        <v>96</v>
      </c>
      <c r="S77" s="4"/>
      <c r="T77" s="6"/>
      <c r="U77" s="4"/>
      <c r="V77" s="6">
        <f>ROUND((R77-T77),5)</f>
        <v>96</v>
      </c>
      <c r="W77" s="4"/>
      <c r="X77" s="6">
        <f>ROUND(X76+V77,5)</f>
        <v>59732.73</v>
      </c>
    </row>
    <row r="78" spans="1:24" x14ac:dyDescent="0.45">
      <c r="A78" s="4"/>
      <c r="B78" s="4"/>
      <c r="C78" s="4"/>
      <c r="D78" s="4"/>
      <c r="E78" s="4"/>
      <c r="F78" s="4" t="s">
        <v>16</v>
      </c>
      <c r="G78" s="4"/>
      <c r="H78" s="5">
        <v>44257</v>
      </c>
      <c r="I78" s="4"/>
      <c r="J78" s="4" t="s">
        <v>83</v>
      </c>
      <c r="K78" s="4"/>
      <c r="L78" s="4" t="s">
        <v>163</v>
      </c>
      <c r="M78" s="4"/>
      <c r="N78" s="4"/>
      <c r="O78" s="4"/>
      <c r="P78" s="4" t="s">
        <v>293</v>
      </c>
      <c r="Q78" s="4"/>
      <c r="R78" s="6"/>
      <c r="S78" s="4"/>
      <c r="T78" s="6">
        <v>15.89</v>
      </c>
      <c r="U78" s="4"/>
      <c r="V78" s="6">
        <f>ROUND((R78-T78),5)</f>
        <v>-15.89</v>
      </c>
      <c r="W78" s="4"/>
      <c r="X78" s="6">
        <f>ROUND(X77+V78,5)</f>
        <v>59716.84</v>
      </c>
    </row>
    <row r="79" spans="1:24" x14ac:dyDescent="0.45">
      <c r="A79" s="4"/>
      <c r="B79" s="4"/>
      <c r="C79" s="4"/>
      <c r="D79" s="4"/>
      <c r="E79" s="4"/>
      <c r="F79" s="4" t="s">
        <v>16</v>
      </c>
      <c r="G79" s="4"/>
      <c r="H79" s="5">
        <v>44259</v>
      </c>
      <c r="I79" s="4"/>
      <c r="J79" s="4" t="s">
        <v>84</v>
      </c>
      <c r="K79" s="4"/>
      <c r="L79" s="4" t="s">
        <v>177</v>
      </c>
      <c r="M79" s="4"/>
      <c r="N79" s="4" t="s">
        <v>225</v>
      </c>
      <c r="O79" s="4"/>
      <c r="P79" s="4" t="s">
        <v>296</v>
      </c>
      <c r="Q79" s="4"/>
      <c r="R79" s="6"/>
      <c r="S79" s="4"/>
      <c r="T79" s="6">
        <v>269.76</v>
      </c>
      <c r="U79" s="4"/>
      <c r="V79" s="6">
        <f>ROUND((R79-T79),5)</f>
        <v>-269.76</v>
      </c>
      <c r="W79" s="4"/>
      <c r="X79" s="6">
        <f>ROUND(X78+V79,5)</f>
        <v>59447.08</v>
      </c>
    </row>
    <row r="80" spans="1:24" x14ac:dyDescent="0.45">
      <c r="A80" s="4"/>
      <c r="B80" s="4"/>
      <c r="C80" s="4"/>
      <c r="D80" s="4"/>
      <c r="E80" s="4"/>
      <c r="F80" s="4" t="s">
        <v>16</v>
      </c>
      <c r="G80" s="4"/>
      <c r="H80" s="5">
        <v>44273</v>
      </c>
      <c r="I80" s="4"/>
      <c r="J80" s="4" t="s">
        <v>85</v>
      </c>
      <c r="K80" s="4"/>
      <c r="L80" s="4" t="s">
        <v>179</v>
      </c>
      <c r="M80" s="4"/>
      <c r="N80" s="4" t="s">
        <v>226</v>
      </c>
      <c r="O80" s="4"/>
      <c r="P80" s="4" t="s">
        <v>296</v>
      </c>
      <c r="Q80" s="4"/>
      <c r="R80" s="6"/>
      <c r="S80" s="4"/>
      <c r="T80" s="6">
        <v>375.85</v>
      </c>
      <c r="U80" s="4"/>
      <c r="V80" s="6">
        <f>ROUND((R80-T80),5)</f>
        <v>-375.85</v>
      </c>
      <c r="W80" s="4"/>
      <c r="X80" s="6">
        <f>ROUND(X79+V80,5)</f>
        <v>59071.23</v>
      </c>
    </row>
    <row r="81" spans="1:24" x14ac:dyDescent="0.45">
      <c r="A81" s="4"/>
      <c r="B81" s="4"/>
      <c r="C81" s="4"/>
      <c r="D81" s="4"/>
      <c r="E81" s="4"/>
      <c r="F81" s="4" t="s">
        <v>16</v>
      </c>
      <c r="G81" s="4"/>
      <c r="H81" s="5">
        <v>44273</v>
      </c>
      <c r="I81" s="4"/>
      <c r="J81" s="4" t="s">
        <v>86</v>
      </c>
      <c r="K81" s="4"/>
      <c r="L81" s="4" t="s">
        <v>175</v>
      </c>
      <c r="M81" s="4"/>
      <c r="N81" s="4" t="s">
        <v>227</v>
      </c>
      <c r="O81" s="4"/>
      <c r="P81" s="4" t="s">
        <v>296</v>
      </c>
      <c r="Q81" s="4"/>
      <c r="R81" s="6"/>
      <c r="S81" s="4"/>
      <c r="T81" s="6">
        <v>117.13</v>
      </c>
      <c r="U81" s="4"/>
      <c r="V81" s="6">
        <f>ROUND((R81-T81),5)</f>
        <v>-117.13</v>
      </c>
      <c r="W81" s="4"/>
      <c r="X81" s="6">
        <f>ROUND(X80+V81,5)</f>
        <v>58954.1</v>
      </c>
    </row>
    <row r="82" spans="1:24" x14ac:dyDescent="0.45">
      <c r="A82" s="4"/>
      <c r="B82" s="4"/>
      <c r="C82" s="4"/>
      <c r="D82" s="4"/>
      <c r="E82" s="4"/>
      <c r="F82" s="4" t="s">
        <v>17</v>
      </c>
      <c r="G82" s="4"/>
      <c r="H82" s="5">
        <v>44286</v>
      </c>
      <c r="I82" s="4"/>
      <c r="J82" s="4"/>
      <c r="K82" s="4"/>
      <c r="L82" s="4"/>
      <c r="M82" s="4"/>
      <c r="N82" s="4" t="s">
        <v>17</v>
      </c>
      <c r="O82" s="4"/>
      <c r="P82" s="4" t="s">
        <v>301</v>
      </c>
      <c r="Q82" s="4"/>
      <c r="R82" s="6">
        <v>758.55</v>
      </c>
      <c r="S82" s="4"/>
      <c r="T82" s="6"/>
      <c r="U82" s="4"/>
      <c r="V82" s="6">
        <f>ROUND((R82-T82),5)</f>
        <v>758.55</v>
      </c>
      <c r="W82" s="4"/>
      <c r="X82" s="6">
        <f>ROUND(X81+V82,5)</f>
        <v>59712.65</v>
      </c>
    </row>
    <row r="83" spans="1:24" x14ac:dyDescent="0.45">
      <c r="A83" s="4"/>
      <c r="B83" s="4"/>
      <c r="C83" s="4"/>
      <c r="D83" s="4"/>
      <c r="E83" s="4"/>
      <c r="F83" s="4" t="s">
        <v>16</v>
      </c>
      <c r="G83" s="4"/>
      <c r="H83" s="5">
        <v>44287</v>
      </c>
      <c r="I83" s="4"/>
      <c r="J83" s="4" t="s">
        <v>87</v>
      </c>
      <c r="K83" s="4"/>
      <c r="L83" s="4" t="s">
        <v>151</v>
      </c>
      <c r="M83" s="4"/>
      <c r="N83" s="4" t="s">
        <v>228</v>
      </c>
      <c r="O83" s="4"/>
      <c r="P83" s="4" t="s">
        <v>295</v>
      </c>
      <c r="Q83" s="4"/>
      <c r="R83" s="6"/>
      <c r="S83" s="4"/>
      <c r="T83" s="6">
        <v>2655.15</v>
      </c>
      <c r="U83" s="4"/>
      <c r="V83" s="6">
        <f>ROUND((R83-T83),5)</f>
        <v>-2655.15</v>
      </c>
      <c r="W83" s="4"/>
      <c r="X83" s="6">
        <f>ROUND(X82+V83,5)</f>
        <v>57057.5</v>
      </c>
    </row>
    <row r="84" spans="1:24" x14ac:dyDescent="0.45">
      <c r="A84" s="4"/>
      <c r="B84" s="4"/>
      <c r="C84" s="4"/>
      <c r="D84" s="4"/>
      <c r="E84" s="4"/>
      <c r="F84" s="4" t="s">
        <v>16</v>
      </c>
      <c r="G84" s="4"/>
      <c r="H84" s="5">
        <v>44287</v>
      </c>
      <c r="I84" s="4"/>
      <c r="J84" s="4" t="s">
        <v>88</v>
      </c>
      <c r="K84" s="4"/>
      <c r="L84" s="4" t="s">
        <v>151</v>
      </c>
      <c r="M84" s="4"/>
      <c r="N84" s="4" t="s">
        <v>229</v>
      </c>
      <c r="O84" s="4"/>
      <c r="P84" s="4" t="s">
        <v>295</v>
      </c>
      <c r="Q84" s="4"/>
      <c r="R84" s="6"/>
      <c r="S84" s="4"/>
      <c r="T84" s="6">
        <v>714.4</v>
      </c>
      <c r="U84" s="4"/>
      <c r="V84" s="6">
        <f>ROUND((R84-T84),5)</f>
        <v>-714.4</v>
      </c>
      <c r="W84" s="4"/>
      <c r="X84" s="6">
        <f>ROUND(X83+V84,5)</f>
        <v>56343.1</v>
      </c>
    </row>
    <row r="85" spans="1:24" x14ac:dyDescent="0.45">
      <c r="A85" s="4"/>
      <c r="B85" s="4"/>
      <c r="C85" s="4"/>
      <c r="D85" s="4"/>
      <c r="E85" s="4"/>
      <c r="F85" s="4" t="s">
        <v>16</v>
      </c>
      <c r="G85" s="4"/>
      <c r="H85" s="5">
        <v>44288</v>
      </c>
      <c r="I85" s="4"/>
      <c r="J85" s="4" t="s">
        <v>89</v>
      </c>
      <c r="K85" s="4"/>
      <c r="L85" s="4" t="s">
        <v>163</v>
      </c>
      <c r="M85" s="4"/>
      <c r="N85" s="4" t="s">
        <v>230</v>
      </c>
      <c r="O85" s="4"/>
      <c r="P85" s="4" t="s">
        <v>302</v>
      </c>
      <c r="Q85" s="4"/>
      <c r="R85" s="6"/>
      <c r="S85" s="4"/>
      <c r="T85" s="6">
        <v>336.12</v>
      </c>
      <c r="U85" s="4"/>
      <c r="V85" s="6">
        <f>ROUND((R85-T85),5)</f>
        <v>-336.12</v>
      </c>
      <c r="W85" s="4"/>
      <c r="X85" s="6">
        <f>ROUND(X84+V85,5)</f>
        <v>56006.98</v>
      </c>
    </row>
    <row r="86" spans="1:24" x14ac:dyDescent="0.45">
      <c r="A86" s="4"/>
      <c r="B86" s="4"/>
      <c r="C86" s="4"/>
      <c r="D86" s="4"/>
      <c r="E86" s="4"/>
      <c r="F86" s="4" t="s">
        <v>17</v>
      </c>
      <c r="G86" s="4"/>
      <c r="H86" s="5">
        <v>44293</v>
      </c>
      <c r="I86" s="4"/>
      <c r="J86" s="4"/>
      <c r="K86" s="4"/>
      <c r="L86" s="4"/>
      <c r="M86" s="4"/>
      <c r="N86" s="4" t="s">
        <v>17</v>
      </c>
      <c r="O86" s="4"/>
      <c r="P86" s="4" t="s">
        <v>301</v>
      </c>
      <c r="Q86" s="4"/>
      <c r="R86" s="6">
        <v>6593.55</v>
      </c>
      <c r="S86" s="4"/>
      <c r="T86" s="6"/>
      <c r="U86" s="4"/>
      <c r="V86" s="6">
        <f>ROUND((R86-T86),5)</f>
        <v>6593.55</v>
      </c>
      <c r="W86" s="4"/>
      <c r="X86" s="6">
        <f>ROUND(X85+V86,5)</f>
        <v>62600.53</v>
      </c>
    </row>
    <row r="87" spans="1:24" x14ac:dyDescent="0.45">
      <c r="A87" s="4"/>
      <c r="B87" s="4"/>
      <c r="C87" s="4"/>
      <c r="D87" s="4"/>
      <c r="E87" s="4"/>
      <c r="F87" s="4" t="s">
        <v>16</v>
      </c>
      <c r="G87" s="4"/>
      <c r="H87" s="5">
        <v>44308</v>
      </c>
      <c r="I87" s="4"/>
      <c r="J87" s="4" t="s">
        <v>90</v>
      </c>
      <c r="K87" s="4"/>
      <c r="L87" s="4" t="s">
        <v>159</v>
      </c>
      <c r="M87" s="4"/>
      <c r="N87" s="4" t="s">
        <v>231</v>
      </c>
      <c r="O87" s="4"/>
      <c r="P87" s="4" t="s">
        <v>290</v>
      </c>
      <c r="Q87" s="4"/>
      <c r="R87" s="6"/>
      <c r="S87" s="4"/>
      <c r="T87" s="6">
        <v>729.04</v>
      </c>
      <c r="U87" s="4"/>
      <c r="V87" s="6">
        <f>ROUND((R87-T87),5)</f>
        <v>-729.04</v>
      </c>
      <c r="W87" s="4"/>
      <c r="X87" s="6">
        <f>ROUND(X86+V87,5)</f>
        <v>61871.49</v>
      </c>
    </row>
    <row r="88" spans="1:24" x14ac:dyDescent="0.45">
      <c r="A88" s="4"/>
      <c r="B88" s="4"/>
      <c r="C88" s="4"/>
      <c r="D88" s="4"/>
      <c r="E88" s="4"/>
      <c r="F88" s="4" t="s">
        <v>16</v>
      </c>
      <c r="G88" s="4"/>
      <c r="H88" s="5">
        <v>44308</v>
      </c>
      <c r="I88" s="4"/>
      <c r="J88" s="4" t="s">
        <v>91</v>
      </c>
      <c r="K88" s="4"/>
      <c r="L88" s="4" t="s">
        <v>166</v>
      </c>
      <c r="M88" s="4"/>
      <c r="N88" s="4" t="s">
        <v>232</v>
      </c>
      <c r="O88" s="4"/>
      <c r="P88" s="4" t="s">
        <v>290</v>
      </c>
      <c r="Q88" s="4"/>
      <c r="R88" s="6"/>
      <c r="S88" s="4"/>
      <c r="T88" s="6">
        <v>523.52</v>
      </c>
      <c r="U88" s="4"/>
      <c r="V88" s="6">
        <f>ROUND((R88-T88),5)</f>
        <v>-523.52</v>
      </c>
      <c r="W88" s="4"/>
      <c r="X88" s="6">
        <f>ROUND(X87+V88,5)</f>
        <v>61347.97</v>
      </c>
    </row>
    <row r="89" spans="1:24" x14ac:dyDescent="0.45">
      <c r="A89" s="4"/>
      <c r="B89" s="4"/>
      <c r="C89" s="4"/>
      <c r="D89" s="4"/>
      <c r="E89" s="4"/>
      <c r="F89" s="4" t="s">
        <v>16</v>
      </c>
      <c r="G89" s="4"/>
      <c r="H89" s="5">
        <v>44308</v>
      </c>
      <c r="I89" s="4"/>
      <c r="J89" s="4" t="s">
        <v>92</v>
      </c>
      <c r="K89" s="4"/>
      <c r="L89" s="4" t="s">
        <v>169</v>
      </c>
      <c r="M89" s="4"/>
      <c r="N89" s="4" t="s">
        <v>233</v>
      </c>
      <c r="O89" s="4"/>
      <c r="P89" s="4" t="s">
        <v>290</v>
      </c>
      <c r="Q89" s="4"/>
      <c r="R89" s="6"/>
      <c r="S89" s="4"/>
      <c r="T89" s="6">
        <v>575.49</v>
      </c>
      <c r="U89" s="4"/>
      <c r="V89" s="6">
        <f>ROUND((R89-T89),5)</f>
        <v>-575.49</v>
      </c>
      <c r="W89" s="4"/>
      <c r="X89" s="6">
        <f>ROUND(X88+V89,5)</f>
        <v>60772.480000000003</v>
      </c>
    </row>
    <row r="90" spans="1:24" x14ac:dyDescent="0.45">
      <c r="A90" s="4"/>
      <c r="B90" s="4"/>
      <c r="C90" s="4"/>
      <c r="D90" s="4"/>
      <c r="E90" s="4"/>
      <c r="F90" s="4" t="s">
        <v>16</v>
      </c>
      <c r="G90" s="4"/>
      <c r="H90" s="5">
        <v>44308</v>
      </c>
      <c r="I90" s="4"/>
      <c r="J90" s="4" t="s">
        <v>93</v>
      </c>
      <c r="K90" s="4"/>
      <c r="L90" s="4" t="s">
        <v>180</v>
      </c>
      <c r="M90" s="4"/>
      <c r="N90" s="4" t="s">
        <v>234</v>
      </c>
      <c r="O90" s="4"/>
      <c r="P90" s="4" t="s">
        <v>290</v>
      </c>
      <c r="Q90" s="4"/>
      <c r="R90" s="6"/>
      <c r="S90" s="4"/>
      <c r="T90" s="6">
        <v>570</v>
      </c>
      <c r="U90" s="4"/>
      <c r="V90" s="6">
        <f>ROUND((R90-T90),5)</f>
        <v>-570</v>
      </c>
      <c r="W90" s="4"/>
      <c r="X90" s="6">
        <f>ROUND(X89+V90,5)</f>
        <v>60202.48</v>
      </c>
    </row>
    <row r="91" spans="1:24" x14ac:dyDescent="0.45">
      <c r="A91" s="4"/>
      <c r="B91" s="4"/>
      <c r="C91" s="4"/>
      <c r="D91" s="4"/>
      <c r="E91" s="4"/>
      <c r="F91" s="4" t="s">
        <v>16</v>
      </c>
      <c r="G91" s="4"/>
      <c r="H91" s="5">
        <v>44308</v>
      </c>
      <c r="I91" s="4"/>
      <c r="J91" s="4" t="s">
        <v>94</v>
      </c>
      <c r="K91" s="4"/>
      <c r="L91" s="4" t="s">
        <v>154</v>
      </c>
      <c r="M91" s="4"/>
      <c r="N91" s="4" t="s">
        <v>235</v>
      </c>
      <c r="O91" s="4"/>
      <c r="P91" s="4" t="s">
        <v>290</v>
      </c>
      <c r="Q91" s="4"/>
      <c r="R91" s="6"/>
      <c r="S91" s="4"/>
      <c r="T91" s="6">
        <v>586.6</v>
      </c>
      <c r="U91" s="4"/>
      <c r="V91" s="6">
        <f>ROUND((R91-T91),5)</f>
        <v>-586.6</v>
      </c>
      <c r="W91" s="4"/>
      <c r="X91" s="6">
        <f>ROUND(X90+V91,5)</f>
        <v>59615.88</v>
      </c>
    </row>
    <row r="92" spans="1:24" x14ac:dyDescent="0.45">
      <c r="A92" s="4"/>
      <c r="B92" s="4"/>
      <c r="C92" s="4"/>
      <c r="D92" s="4"/>
      <c r="E92" s="4"/>
      <c r="F92" s="4" t="s">
        <v>16</v>
      </c>
      <c r="G92" s="4"/>
      <c r="H92" s="5">
        <v>44308</v>
      </c>
      <c r="I92" s="4"/>
      <c r="J92" s="4" t="s">
        <v>95</v>
      </c>
      <c r="K92" s="4"/>
      <c r="L92" s="4" t="s">
        <v>156</v>
      </c>
      <c r="M92" s="4"/>
      <c r="N92" s="4" t="s">
        <v>236</v>
      </c>
      <c r="O92" s="4"/>
      <c r="P92" s="4" t="s">
        <v>290</v>
      </c>
      <c r="Q92" s="4"/>
      <c r="R92" s="6"/>
      <c r="S92" s="4"/>
      <c r="T92" s="6">
        <v>589.96</v>
      </c>
      <c r="U92" s="4"/>
      <c r="V92" s="6">
        <f>ROUND((R92-T92),5)</f>
        <v>-589.96</v>
      </c>
      <c r="W92" s="4"/>
      <c r="X92" s="6">
        <f>ROUND(X91+V92,5)</f>
        <v>59025.919999999998</v>
      </c>
    </row>
    <row r="93" spans="1:24" x14ac:dyDescent="0.45">
      <c r="A93" s="4"/>
      <c r="B93" s="4"/>
      <c r="C93" s="4"/>
      <c r="D93" s="4"/>
      <c r="E93" s="4"/>
      <c r="F93" s="4" t="s">
        <v>16</v>
      </c>
      <c r="G93" s="4"/>
      <c r="H93" s="5">
        <v>44308</v>
      </c>
      <c r="I93" s="4"/>
      <c r="J93" s="4" t="s">
        <v>96</v>
      </c>
      <c r="K93" s="4"/>
      <c r="L93" s="4" t="s">
        <v>157</v>
      </c>
      <c r="M93" s="4"/>
      <c r="N93" s="4" t="s">
        <v>236</v>
      </c>
      <c r="O93" s="4"/>
      <c r="P93" s="4" t="s">
        <v>290</v>
      </c>
      <c r="Q93" s="4"/>
      <c r="R93" s="6"/>
      <c r="S93" s="4"/>
      <c r="T93" s="6">
        <v>536.20000000000005</v>
      </c>
      <c r="U93" s="4"/>
      <c r="V93" s="6">
        <f>ROUND((R93-T93),5)</f>
        <v>-536.20000000000005</v>
      </c>
      <c r="W93" s="4"/>
      <c r="X93" s="6">
        <f>ROUND(X92+V93,5)</f>
        <v>58489.72</v>
      </c>
    </row>
    <row r="94" spans="1:24" x14ac:dyDescent="0.45">
      <c r="A94" s="4"/>
      <c r="B94" s="4"/>
      <c r="C94" s="4"/>
      <c r="D94" s="4"/>
      <c r="E94" s="4"/>
      <c r="F94" s="4" t="s">
        <v>16</v>
      </c>
      <c r="G94" s="4"/>
      <c r="H94" s="5">
        <v>44308</v>
      </c>
      <c r="I94" s="4"/>
      <c r="J94" s="4" t="s">
        <v>97</v>
      </c>
      <c r="K94" s="4"/>
      <c r="L94" s="4" t="s">
        <v>158</v>
      </c>
      <c r="M94" s="4"/>
      <c r="N94" s="4" t="s">
        <v>235</v>
      </c>
      <c r="O94" s="4"/>
      <c r="P94" s="4" t="s">
        <v>290</v>
      </c>
      <c r="Q94" s="4"/>
      <c r="R94" s="6"/>
      <c r="S94" s="4"/>
      <c r="T94" s="6">
        <v>583.24</v>
      </c>
      <c r="U94" s="4"/>
      <c r="V94" s="6">
        <f>ROUND((R94-T94),5)</f>
        <v>-583.24</v>
      </c>
      <c r="W94" s="4"/>
      <c r="X94" s="6">
        <f>ROUND(X93+V94,5)</f>
        <v>57906.48</v>
      </c>
    </row>
    <row r="95" spans="1:24" x14ac:dyDescent="0.45">
      <c r="A95" s="4"/>
      <c r="B95" s="4"/>
      <c r="C95" s="4"/>
      <c r="D95" s="4"/>
      <c r="E95" s="4"/>
      <c r="F95" s="4" t="s">
        <v>16</v>
      </c>
      <c r="G95" s="4"/>
      <c r="H95" s="5">
        <v>44308</v>
      </c>
      <c r="I95" s="4"/>
      <c r="J95" s="4" t="s">
        <v>98</v>
      </c>
      <c r="K95" s="4"/>
      <c r="L95" s="4" t="s">
        <v>164</v>
      </c>
      <c r="M95" s="4"/>
      <c r="N95" s="4" t="s">
        <v>237</v>
      </c>
      <c r="O95" s="4"/>
      <c r="P95" s="4" t="s">
        <v>290</v>
      </c>
      <c r="Q95" s="4"/>
      <c r="R95" s="6"/>
      <c r="S95" s="4"/>
      <c r="T95" s="6">
        <v>599.79999999999995</v>
      </c>
      <c r="U95" s="4"/>
      <c r="V95" s="6">
        <f>ROUND((R95-T95),5)</f>
        <v>-599.79999999999995</v>
      </c>
      <c r="W95" s="4"/>
      <c r="X95" s="6">
        <f>ROUND(X94+V95,5)</f>
        <v>57306.68</v>
      </c>
    </row>
    <row r="96" spans="1:24" x14ac:dyDescent="0.45">
      <c r="A96" s="4"/>
      <c r="B96" s="4"/>
      <c r="C96" s="4"/>
      <c r="D96" s="4"/>
      <c r="E96" s="4"/>
      <c r="F96" s="4" t="s">
        <v>16</v>
      </c>
      <c r="G96" s="4"/>
      <c r="H96" s="5">
        <v>44308</v>
      </c>
      <c r="I96" s="4"/>
      <c r="J96" s="4" t="s">
        <v>99</v>
      </c>
      <c r="K96" s="4"/>
      <c r="L96" s="4" t="s">
        <v>160</v>
      </c>
      <c r="M96" s="4"/>
      <c r="N96" s="4" t="s">
        <v>238</v>
      </c>
      <c r="O96" s="4"/>
      <c r="P96" s="4" t="s">
        <v>303</v>
      </c>
      <c r="Q96" s="4"/>
      <c r="R96" s="6"/>
      <c r="S96" s="4"/>
      <c r="T96" s="6">
        <v>5000</v>
      </c>
      <c r="U96" s="4"/>
      <c r="V96" s="6">
        <f>ROUND((R96-T96),5)</f>
        <v>-5000</v>
      </c>
      <c r="W96" s="4"/>
      <c r="X96" s="6">
        <f>ROUND(X95+V96,5)</f>
        <v>52306.68</v>
      </c>
    </row>
    <row r="97" spans="1:24" x14ac:dyDescent="0.45">
      <c r="A97" s="4"/>
      <c r="B97" s="4"/>
      <c r="C97" s="4"/>
      <c r="D97" s="4"/>
      <c r="E97" s="4"/>
      <c r="F97" s="4" t="s">
        <v>16</v>
      </c>
      <c r="G97" s="4"/>
      <c r="H97" s="5">
        <v>44308</v>
      </c>
      <c r="I97" s="4"/>
      <c r="J97" s="4" t="s">
        <v>100</v>
      </c>
      <c r="K97" s="4"/>
      <c r="L97" s="4" t="s">
        <v>174</v>
      </c>
      <c r="M97" s="4"/>
      <c r="N97" s="4" t="s">
        <v>239</v>
      </c>
      <c r="O97" s="4"/>
      <c r="P97" s="4" t="s">
        <v>296</v>
      </c>
      <c r="Q97" s="4"/>
      <c r="R97" s="6"/>
      <c r="S97" s="4"/>
      <c r="T97" s="6">
        <v>800</v>
      </c>
      <c r="U97" s="4"/>
      <c r="V97" s="6">
        <f>ROUND((R97-T97),5)</f>
        <v>-800</v>
      </c>
      <c r="W97" s="4"/>
      <c r="X97" s="6">
        <f>ROUND(X96+V97,5)</f>
        <v>51506.68</v>
      </c>
    </row>
    <row r="98" spans="1:24" x14ac:dyDescent="0.45">
      <c r="A98" s="4"/>
      <c r="B98" s="4"/>
      <c r="C98" s="4"/>
      <c r="D98" s="4"/>
      <c r="E98" s="4"/>
      <c r="F98" s="4" t="s">
        <v>16</v>
      </c>
      <c r="G98" s="4"/>
      <c r="H98" s="5">
        <v>44315</v>
      </c>
      <c r="I98" s="4"/>
      <c r="J98" s="4" t="s">
        <v>101</v>
      </c>
      <c r="K98" s="4"/>
      <c r="L98" s="4" t="s">
        <v>160</v>
      </c>
      <c r="M98" s="4"/>
      <c r="N98" s="4" t="s">
        <v>240</v>
      </c>
      <c r="O98" s="4"/>
      <c r="P98" s="4" t="s">
        <v>304</v>
      </c>
      <c r="Q98" s="4"/>
      <c r="R98" s="6"/>
      <c r="S98" s="4"/>
      <c r="T98" s="6">
        <v>270</v>
      </c>
      <c r="U98" s="4"/>
      <c r="V98" s="6">
        <f>ROUND((R98-T98),5)</f>
        <v>-270</v>
      </c>
      <c r="W98" s="4"/>
      <c r="X98" s="6">
        <f>ROUND(X97+V98,5)</f>
        <v>51236.68</v>
      </c>
    </row>
    <row r="99" spans="1:24" x14ac:dyDescent="0.45">
      <c r="A99" s="4"/>
      <c r="B99" s="4"/>
      <c r="C99" s="4"/>
      <c r="D99" s="4"/>
      <c r="E99" s="4"/>
      <c r="F99" s="4" t="s">
        <v>16</v>
      </c>
      <c r="G99" s="4"/>
      <c r="H99" s="5">
        <v>44315</v>
      </c>
      <c r="I99" s="4"/>
      <c r="J99" s="4" t="s">
        <v>102</v>
      </c>
      <c r="K99" s="4"/>
      <c r="L99" s="4" t="s">
        <v>179</v>
      </c>
      <c r="M99" s="4"/>
      <c r="N99" s="4" t="s">
        <v>241</v>
      </c>
      <c r="O99" s="4"/>
      <c r="P99" s="4" t="s">
        <v>296</v>
      </c>
      <c r="Q99" s="4"/>
      <c r="R99" s="6"/>
      <c r="S99" s="4"/>
      <c r="T99" s="6">
        <v>135</v>
      </c>
      <c r="U99" s="4"/>
      <c r="V99" s="6">
        <f>ROUND((R99-T99),5)</f>
        <v>-135</v>
      </c>
      <c r="W99" s="4"/>
      <c r="X99" s="6">
        <f>ROUND(X98+V99,5)</f>
        <v>51101.68</v>
      </c>
    </row>
    <row r="100" spans="1:24" x14ac:dyDescent="0.45">
      <c r="A100" s="4"/>
      <c r="B100" s="4"/>
      <c r="C100" s="4"/>
      <c r="D100" s="4"/>
      <c r="E100" s="4"/>
      <c r="F100" s="4" t="s">
        <v>16</v>
      </c>
      <c r="G100" s="4"/>
      <c r="H100" s="5">
        <v>44315</v>
      </c>
      <c r="I100" s="4"/>
      <c r="J100" s="4" t="s">
        <v>103</v>
      </c>
      <c r="K100" s="4"/>
      <c r="L100" s="4" t="s">
        <v>181</v>
      </c>
      <c r="M100" s="4"/>
      <c r="N100" s="4" t="s">
        <v>242</v>
      </c>
      <c r="O100" s="4"/>
      <c r="P100" s="4" t="s">
        <v>305</v>
      </c>
      <c r="Q100" s="4"/>
      <c r="R100" s="6"/>
      <c r="S100" s="4"/>
      <c r="T100" s="6">
        <v>3865.6</v>
      </c>
      <c r="U100" s="4"/>
      <c r="V100" s="6">
        <f>ROUND((R100-T100),5)</f>
        <v>-3865.6</v>
      </c>
      <c r="W100" s="4"/>
      <c r="X100" s="6">
        <f>ROUND(X99+V100,5)</f>
        <v>47236.08</v>
      </c>
    </row>
    <row r="101" spans="1:24" x14ac:dyDescent="0.45">
      <c r="A101" s="4"/>
      <c r="B101" s="4"/>
      <c r="C101" s="4"/>
      <c r="D101" s="4"/>
      <c r="E101" s="4"/>
      <c r="F101" s="4" t="s">
        <v>16</v>
      </c>
      <c r="G101" s="4"/>
      <c r="H101" s="5">
        <v>44315</v>
      </c>
      <c r="I101" s="4"/>
      <c r="J101" s="4" t="s">
        <v>104</v>
      </c>
      <c r="K101" s="4"/>
      <c r="L101" s="4" t="s">
        <v>171</v>
      </c>
      <c r="M101" s="4"/>
      <c r="N101" s="4" t="s">
        <v>243</v>
      </c>
      <c r="O101" s="4"/>
      <c r="P101" s="4" t="s">
        <v>305</v>
      </c>
      <c r="Q101" s="4"/>
      <c r="R101" s="6"/>
      <c r="S101" s="4"/>
      <c r="T101" s="6">
        <v>2102.5</v>
      </c>
      <c r="U101" s="4"/>
      <c r="V101" s="6">
        <f>ROUND((R101-T101),5)</f>
        <v>-2102.5</v>
      </c>
      <c r="W101" s="4"/>
      <c r="X101" s="6">
        <f>ROUND(X100+V101,5)</f>
        <v>45133.58</v>
      </c>
    </row>
    <row r="102" spans="1:24" x14ac:dyDescent="0.45">
      <c r="A102" s="4"/>
      <c r="B102" s="4"/>
      <c r="C102" s="4"/>
      <c r="D102" s="4"/>
      <c r="E102" s="4"/>
      <c r="F102" s="4" t="s">
        <v>16</v>
      </c>
      <c r="G102" s="4"/>
      <c r="H102" s="5">
        <v>44320</v>
      </c>
      <c r="I102" s="4"/>
      <c r="J102" s="4" t="s">
        <v>105</v>
      </c>
      <c r="K102" s="4"/>
      <c r="L102" s="4" t="s">
        <v>163</v>
      </c>
      <c r="M102" s="4"/>
      <c r="N102" s="4" t="s">
        <v>244</v>
      </c>
      <c r="O102" s="4"/>
      <c r="P102" s="4" t="s">
        <v>302</v>
      </c>
      <c r="Q102" s="4"/>
      <c r="R102" s="6"/>
      <c r="S102" s="4"/>
      <c r="T102" s="6">
        <v>2528.42</v>
      </c>
      <c r="U102" s="4"/>
      <c r="V102" s="6">
        <f>ROUND((R102-T102),5)</f>
        <v>-2528.42</v>
      </c>
      <c r="W102" s="4"/>
      <c r="X102" s="6">
        <f>ROUND(X101+V102,5)</f>
        <v>42605.16</v>
      </c>
    </row>
    <row r="103" spans="1:24" x14ac:dyDescent="0.45">
      <c r="A103" s="4"/>
      <c r="B103" s="4"/>
      <c r="C103" s="4"/>
      <c r="D103" s="4"/>
      <c r="E103" s="4"/>
      <c r="F103" s="4" t="s">
        <v>16</v>
      </c>
      <c r="G103" s="4"/>
      <c r="H103" s="5">
        <v>44329</v>
      </c>
      <c r="I103" s="4"/>
      <c r="J103" s="4" t="s">
        <v>106</v>
      </c>
      <c r="K103" s="4"/>
      <c r="L103" s="4" t="s">
        <v>171</v>
      </c>
      <c r="M103" s="4"/>
      <c r="N103" s="4" t="s">
        <v>245</v>
      </c>
      <c r="O103" s="4"/>
      <c r="P103" s="4" t="s">
        <v>305</v>
      </c>
      <c r="Q103" s="4"/>
      <c r="R103" s="6"/>
      <c r="S103" s="4"/>
      <c r="T103" s="6">
        <v>65.5</v>
      </c>
      <c r="U103" s="4"/>
      <c r="V103" s="6">
        <f>ROUND((R103-T103),5)</f>
        <v>-65.5</v>
      </c>
      <c r="W103" s="4"/>
      <c r="X103" s="6">
        <f>ROUND(X102+V103,5)</f>
        <v>42539.66</v>
      </c>
    </row>
    <row r="104" spans="1:24" x14ac:dyDescent="0.45">
      <c r="A104" s="4"/>
      <c r="B104" s="4"/>
      <c r="C104" s="4"/>
      <c r="D104" s="4"/>
      <c r="E104" s="4"/>
      <c r="F104" s="4" t="s">
        <v>16</v>
      </c>
      <c r="G104" s="4"/>
      <c r="H104" s="5">
        <v>44349</v>
      </c>
      <c r="I104" s="4"/>
      <c r="J104" s="4" t="s">
        <v>107</v>
      </c>
      <c r="K104" s="4"/>
      <c r="L104" s="4" t="s">
        <v>181</v>
      </c>
      <c r="M104" s="4"/>
      <c r="N104" s="4" t="s">
        <v>246</v>
      </c>
      <c r="O104" s="4"/>
      <c r="P104" s="4" t="s">
        <v>305</v>
      </c>
      <c r="Q104" s="4"/>
      <c r="R104" s="6"/>
      <c r="S104" s="4"/>
      <c r="T104" s="6">
        <v>101.02</v>
      </c>
      <c r="U104" s="4"/>
      <c r="V104" s="6">
        <f>ROUND((R104-T104),5)</f>
        <v>-101.02</v>
      </c>
      <c r="W104" s="4"/>
      <c r="X104" s="6">
        <f>ROUND(X103+V104,5)</f>
        <v>42438.64</v>
      </c>
    </row>
    <row r="105" spans="1:24" x14ac:dyDescent="0.45">
      <c r="A105" s="4"/>
      <c r="B105" s="4"/>
      <c r="C105" s="4"/>
      <c r="D105" s="4"/>
      <c r="E105" s="4"/>
      <c r="F105" s="4" t="s">
        <v>16</v>
      </c>
      <c r="G105" s="4"/>
      <c r="H105" s="5">
        <v>44349</v>
      </c>
      <c r="I105" s="4"/>
      <c r="J105" s="4" t="s">
        <v>108</v>
      </c>
      <c r="K105" s="4"/>
      <c r="L105" s="4" t="s">
        <v>163</v>
      </c>
      <c r="M105" s="4"/>
      <c r="N105" s="4" t="s">
        <v>247</v>
      </c>
      <c r="O105" s="4"/>
      <c r="P105" s="4" t="s">
        <v>290</v>
      </c>
      <c r="Q105" s="4"/>
      <c r="R105" s="6"/>
      <c r="S105" s="4"/>
      <c r="T105" s="6">
        <v>1243.19</v>
      </c>
      <c r="U105" s="4"/>
      <c r="V105" s="6">
        <f>ROUND((R105-T105),5)</f>
        <v>-1243.19</v>
      </c>
      <c r="W105" s="4"/>
      <c r="X105" s="6">
        <f>ROUND(X104+V105,5)</f>
        <v>41195.449999999997</v>
      </c>
    </row>
    <row r="106" spans="1:24" x14ac:dyDescent="0.45">
      <c r="A106" s="4"/>
      <c r="B106" s="4"/>
      <c r="C106" s="4"/>
      <c r="D106" s="4"/>
      <c r="E106" s="4"/>
      <c r="F106" s="4" t="s">
        <v>16</v>
      </c>
      <c r="G106" s="4"/>
      <c r="H106" s="5">
        <v>44379</v>
      </c>
      <c r="I106" s="4"/>
      <c r="J106" s="4" t="s">
        <v>109</v>
      </c>
      <c r="K106" s="4"/>
      <c r="L106" s="4" t="s">
        <v>163</v>
      </c>
      <c r="M106" s="4"/>
      <c r="N106" s="4" t="s">
        <v>248</v>
      </c>
      <c r="O106" s="4"/>
      <c r="P106" s="4" t="s">
        <v>290</v>
      </c>
      <c r="Q106" s="4"/>
      <c r="R106" s="6"/>
      <c r="S106" s="4"/>
      <c r="T106" s="6">
        <v>1484.37</v>
      </c>
      <c r="U106" s="4"/>
      <c r="V106" s="6">
        <f>ROUND((R106-T106),5)</f>
        <v>-1484.37</v>
      </c>
      <c r="W106" s="4"/>
      <c r="X106" s="6">
        <f>ROUND(X105+V106,5)</f>
        <v>39711.08</v>
      </c>
    </row>
    <row r="107" spans="1:24" x14ac:dyDescent="0.45">
      <c r="A107" s="4"/>
      <c r="B107" s="4"/>
      <c r="C107" s="4"/>
      <c r="D107" s="4"/>
      <c r="E107" s="4"/>
      <c r="F107" s="4" t="s">
        <v>16</v>
      </c>
      <c r="G107" s="4"/>
      <c r="H107" s="5">
        <v>44385</v>
      </c>
      <c r="I107" s="4"/>
      <c r="J107" s="4" t="s">
        <v>110</v>
      </c>
      <c r="K107" s="4"/>
      <c r="L107" s="4" t="s">
        <v>181</v>
      </c>
      <c r="M107" s="4"/>
      <c r="N107" s="4" t="s">
        <v>249</v>
      </c>
      <c r="O107" s="4"/>
      <c r="P107" s="4" t="s">
        <v>305</v>
      </c>
      <c r="Q107" s="4"/>
      <c r="R107" s="6"/>
      <c r="S107" s="4"/>
      <c r="T107" s="6">
        <v>31.6</v>
      </c>
      <c r="U107" s="4"/>
      <c r="V107" s="6">
        <f>ROUND((R107-T107),5)</f>
        <v>-31.6</v>
      </c>
      <c r="W107" s="4"/>
      <c r="X107" s="6">
        <f>ROUND(X106+V107,5)</f>
        <v>39679.480000000003</v>
      </c>
    </row>
    <row r="108" spans="1:24" x14ac:dyDescent="0.45">
      <c r="A108" s="4"/>
      <c r="B108" s="4"/>
      <c r="C108" s="4"/>
      <c r="D108" s="4"/>
      <c r="E108" s="4"/>
      <c r="F108" s="4" t="s">
        <v>16</v>
      </c>
      <c r="G108" s="4"/>
      <c r="H108" s="5">
        <v>44385</v>
      </c>
      <c r="I108" s="4"/>
      <c r="J108" s="4" t="s">
        <v>111</v>
      </c>
      <c r="K108" s="4"/>
      <c r="L108" s="4" t="s">
        <v>161</v>
      </c>
      <c r="M108" s="4"/>
      <c r="N108" s="4" t="s">
        <v>250</v>
      </c>
      <c r="O108" s="4"/>
      <c r="P108" s="4" t="s">
        <v>290</v>
      </c>
      <c r="Q108" s="4"/>
      <c r="R108" s="6"/>
      <c r="S108" s="4"/>
      <c r="T108" s="6">
        <v>786.24</v>
      </c>
      <c r="U108" s="4"/>
      <c r="V108" s="6">
        <f>ROUND((R108-T108),5)</f>
        <v>-786.24</v>
      </c>
      <c r="W108" s="4"/>
      <c r="X108" s="6">
        <f>ROUND(X107+V108,5)</f>
        <v>38893.24</v>
      </c>
    </row>
    <row r="109" spans="1:24" x14ac:dyDescent="0.45">
      <c r="A109" s="4"/>
      <c r="B109" s="4"/>
      <c r="C109" s="4"/>
      <c r="D109" s="4"/>
      <c r="E109" s="4"/>
      <c r="F109" s="4" t="s">
        <v>16</v>
      </c>
      <c r="G109" s="4"/>
      <c r="H109" s="5">
        <v>44411</v>
      </c>
      <c r="I109" s="4"/>
      <c r="J109" s="4" t="s">
        <v>112</v>
      </c>
      <c r="K109" s="4"/>
      <c r="L109" s="4" t="s">
        <v>163</v>
      </c>
      <c r="M109" s="4"/>
      <c r="N109" s="4" t="s">
        <v>251</v>
      </c>
      <c r="O109" s="4"/>
      <c r="P109" s="4" t="s">
        <v>290</v>
      </c>
      <c r="Q109" s="4"/>
      <c r="R109" s="6"/>
      <c r="S109" s="4"/>
      <c r="T109" s="6">
        <v>430.66</v>
      </c>
      <c r="U109" s="4"/>
      <c r="V109" s="6">
        <f>ROUND((R109-T109),5)</f>
        <v>-430.66</v>
      </c>
      <c r="W109" s="4"/>
      <c r="X109" s="6">
        <f>ROUND(X108+V109,5)</f>
        <v>38462.58</v>
      </c>
    </row>
    <row r="110" spans="1:24" x14ac:dyDescent="0.45">
      <c r="A110" s="4"/>
      <c r="B110" s="4"/>
      <c r="C110" s="4"/>
      <c r="D110" s="4"/>
      <c r="E110" s="4"/>
      <c r="F110" s="4" t="s">
        <v>16</v>
      </c>
      <c r="G110" s="4"/>
      <c r="H110" s="5">
        <v>44441</v>
      </c>
      <c r="I110" s="4"/>
      <c r="J110" s="4" t="s">
        <v>113</v>
      </c>
      <c r="K110" s="4"/>
      <c r="L110" s="4" t="s">
        <v>163</v>
      </c>
      <c r="M110" s="4"/>
      <c r="N110" s="4" t="s">
        <v>252</v>
      </c>
      <c r="O110" s="4"/>
      <c r="P110" s="4" t="s">
        <v>290</v>
      </c>
      <c r="Q110" s="4"/>
      <c r="R110" s="6"/>
      <c r="S110" s="4"/>
      <c r="T110" s="6">
        <v>181.23</v>
      </c>
      <c r="U110" s="4"/>
      <c r="V110" s="6">
        <f>ROUND((R110-T110),5)</f>
        <v>-181.23</v>
      </c>
      <c r="W110" s="4"/>
      <c r="X110" s="6">
        <f>ROUND(X109+V110,5)</f>
        <v>38281.35</v>
      </c>
    </row>
    <row r="111" spans="1:24" x14ac:dyDescent="0.45">
      <c r="A111" s="4"/>
      <c r="B111" s="4"/>
      <c r="C111" s="4"/>
      <c r="D111" s="4"/>
      <c r="E111" s="4"/>
      <c r="F111" s="4" t="s">
        <v>16</v>
      </c>
      <c r="G111" s="4"/>
      <c r="H111" s="5">
        <v>44473</v>
      </c>
      <c r="I111" s="4"/>
      <c r="J111" s="4" t="s">
        <v>114</v>
      </c>
      <c r="K111" s="4"/>
      <c r="L111" s="4" t="s">
        <v>163</v>
      </c>
      <c r="M111" s="4"/>
      <c r="N111" s="4" t="s">
        <v>253</v>
      </c>
      <c r="O111" s="4"/>
      <c r="P111" s="4" t="s">
        <v>290</v>
      </c>
      <c r="Q111" s="4"/>
      <c r="R111" s="6"/>
      <c r="S111" s="4"/>
      <c r="T111" s="6">
        <v>446.16</v>
      </c>
      <c r="U111" s="4"/>
      <c r="V111" s="6">
        <f>ROUND((R111-T111),5)</f>
        <v>-446.16</v>
      </c>
      <c r="W111" s="4"/>
      <c r="X111" s="6">
        <f>ROUND(X110+V111,5)</f>
        <v>37835.19</v>
      </c>
    </row>
    <row r="112" spans="1:24" x14ac:dyDescent="0.45">
      <c r="A112" s="4"/>
      <c r="B112" s="4"/>
      <c r="C112" s="4"/>
      <c r="D112" s="4"/>
      <c r="E112" s="4"/>
      <c r="F112" s="4" t="s">
        <v>16</v>
      </c>
      <c r="G112" s="4"/>
      <c r="H112" s="5">
        <v>44476</v>
      </c>
      <c r="I112" s="4"/>
      <c r="J112" s="4" t="s">
        <v>115</v>
      </c>
      <c r="K112" s="4"/>
      <c r="L112" s="4" t="s">
        <v>182</v>
      </c>
      <c r="M112" s="4"/>
      <c r="N112" s="4" t="s">
        <v>254</v>
      </c>
      <c r="O112" s="4"/>
      <c r="P112" s="4" t="s">
        <v>290</v>
      </c>
      <c r="Q112" s="4"/>
      <c r="R112" s="6"/>
      <c r="S112" s="4"/>
      <c r="T112" s="6">
        <v>3791.88</v>
      </c>
      <c r="U112" s="4"/>
      <c r="V112" s="6">
        <f>ROUND((R112-T112),5)</f>
        <v>-3791.88</v>
      </c>
      <c r="W112" s="4"/>
      <c r="X112" s="6">
        <f>ROUND(X111+V112,5)</f>
        <v>34043.31</v>
      </c>
    </row>
    <row r="113" spans="1:24" x14ac:dyDescent="0.45">
      <c r="A113" s="4"/>
      <c r="B113" s="4"/>
      <c r="C113" s="4"/>
      <c r="D113" s="4"/>
      <c r="E113" s="4"/>
      <c r="F113" s="4" t="s">
        <v>16</v>
      </c>
      <c r="G113" s="4"/>
      <c r="H113" s="5">
        <v>44476</v>
      </c>
      <c r="I113" s="4"/>
      <c r="J113" s="4" t="s">
        <v>116</v>
      </c>
      <c r="K113" s="4"/>
      <c r="L113" s="4" t="s">
        <v>175</v>
      </c>
      <c r="M113" s="4"/>
      <c r="N113" s="4" t="s">
        <v>255</v>
      </c>
      <c r="O113" s="4"/>
      <c r="P113" s="4" t="s">
        <v>290</v>
      </c>
      <c r="Q113" s="4"/>
      <c r="R113" s="6"/>
      <c r="S113" s="4"/>
      <c r="T113" s="6">
        <v>1757.13</v>
      </c>
      <c r="U113" s="4"/>
      <c r="V113" s="6">
        <f>ROUND((R113-T113),5)</f>
        <v>-1757.13</v>
      </c>
      <c r="W113" s="4"/>
      <c r="X113" s="6">
        <f>ROUND(X112+V113,5)</f>
        <v>32286.18</v>
      </c>
    </row>
    <row r="114" spans="1:24" x14ac:dyDescent="0.45">
      <c r="A114" s="4"/>
      <c r="B114" s="4"/>
      <c r="C114" s="4"/>
      <c r="D114" s="4"/>
      <c r="E114" s="4"/>
      <c r="F114" s="4" t="s">
        <v>16</v>
      </c>
      <c r="G114" s="4"/>
      <c r="H114" s="5">
        <v>44501</v>
      </c>
      <c r="I114" s="4"/>
      <c r="J114" s="4" t="s">
        <v>117</v>
      </c>
      <c r="K114" s="4"/>
      <c r="L114" s="4" t="s">
        <v>163</v>
      </c>
      <c r="M114" s="4"/>
      <c r="N114" s="4" t="s">
        <v>256</v>
      </c>
      <c r="O114" s="4"/>
      <c r="P114" s="4" t="s">
        <v>290</v>
      </c>
      <c r="Q114" s="4"/>
      <c r="R114" s="6"/>
      <c r="S114" s="4"/>
      <c r="T114" s="6">
        <v>2443.06</v>
      </c>
      <c r="U114" s="4"/>
      <c r="V114" s="6">
        <f>ROUND((R114-T114),5)</f>
        <v>-2443.06</v>
      </c>
      <c r="W114" s="4"/>
      <c r="X114" s="6">
        <f>ROUND(X113+V114,5)</f>
        <v>29843.119999999999</v>
      </c>
    </row>
    <row r="115" spans="1:24" x14ac:dyDescent="0.45">
      <c r="A115" s="4"/>
      <c r="B115" s="4"/>
      <c r="C115" s="4"/>
      <c r="D115" s="4"/>
      <c r="E115" s="4"/>
      <c r="F115" s="4" t="s">
        <v>17</v>
      </c>
      <c r="G115" s="4"/>
      <c r="H115" s="5">
        <v>44518</v>
      </c>
      <c r="I115" s="4"/>
      <c r="J115" s="4"/>
      <c r="K115" s="4"/>
      <c r="L115" s="4"/>
      <c r="M115" s="4"/>
      <c r="N115" s="4" t="s">
        <v>17</v>
      </c>
      <c r="O115" s="4"/>
      <c r="P115" s="4" t="s">
        <v>300</v>
      </c>
      <c r="Q115" s="4"/>
      <c r="R115" s="6">
        <v>48</v>
      </c>
      <c r="S115" s="4"/>
      <c r="T115" s="6"/>
      <c r="U115" s="4"/>
      <c r="V115" s="6">
        <f>ROUND((R115-T115),5)</f>
        <v>48</v>
      </c>
      <c r="W115" s="4"/>
      <c r="X115" s="6">
        <f>ROUND(X114+V115,5)</f>
        <v>29891.119999999999</v>
      </c>
    </row>
    <row r="116" spans="1:24" x14ac:dyDescent="0.45">
      <c r="A116" s="4"/>
      <c r="B116" s="4"/>
      <c r="C116" s="4"/>
      <c r="D116" s="4"/>
      <c r="E116" s="4"/>
      <c r="F116" s="4" t="s">
        <v>16</v>
      </c>
      <c r="G116" s="4"/>
      <c r="H116" s="5">
        <v>44531</v>
      </c>
      <c r="I116" s="4"/>
      <c r="J116" s="4" t="s">
        <v>118</v>
      </c>
      <c r="K116" s="4"/>
      <c r="L116" s="4" t="s">
        <v>163</v>
      </c>
      <c r="M116" s="4"/>
      <c r="N116" s="4" t="s">
        <v>257</v>
      </c>
      <c r="O116" s="4"/>
      <c r="P116" s="4" t="s">
        <v>290</v>
      </c>
      <c r="Q116" s="4"/>
      <c r="R116" s="6"/>
      <c r="S116" s="4"/>
      <c r="T116" s="6">
        <v>422.89</v>
      </c>
      <c r="U116" s="4"/>
      <c r="V116" s="6">
        <f>ROUND((R116-T116),5)</f>
        <v>-422.89</v>
      </c>
      <c r="W116" s="4"/>
      <c r="X116" s="6">
        <f>ROUND(X115+V116,5)</f>
        <v>29468.23</v>
      </c>
    </row>
    <row r="117" spans="1:24" x14ac:dyDescent="0.45">
      <c r="A117" s="4"/>
      <c r="B117" s="4"/>
      <c r="C117" s="4"/>
      <c r="D117" s="4"/>
      <c r="E117" s="4"/>
      <c r="F117" s="4" t="s">
        <v>16</v>
      </c>
      <c r="G117" s="4"/>
      <c r="H117" s="5">
        <v>44532</v>
      </c>
      <c r="I117" s="4"/>
      <c r="J117" s="4" t="s">
        <v>119</v>
      </c>
      <c r="K117" s="4"/>
      <c r="L117" s="4" t="s">
        <v>175</v>
      </c>
      <c r="M117" s="4"/>
      <c r="N117" s="4" t="s">
        <v>258</v>
      </c>
      <c r="O117" s="4"/>
      <c r="P117" s="4" t="s">
        <v>287</v>
      </c>
      <c r="Q117" s="4"/>
      <c r="R117" s="6"/>
      <c r="S117" s="4"/>
      <c r="T117" s="6">
        <v>303</v>
      </c>
      <c r="U117" s="4"/>
      <c r="V117" s="6">
        <f>ROUND((R117-T117),5)</f>
        <v>-303</v>
      </c>
      <c r="W117" s="4"/>
      <c r="X117" s="6">
        <f>ROUND(X116+V117,5)</f>
        <v>29165.23</v>
      </c>
    </row>
    <row r="118" spans="1:24" x14ac:dyDescent="0.45">
      <c r="A118" s="4"/>
      <c r="B118" s="4"/>
      <c r="C118" s="4"/>
      <c r="D118" s="4"/>
      <c r="E118" s="4"/>
      <c r="F118" s="4" t="s">
        <v>17</v>
      </c>
      <c r="G118" s="4"/>
      <c r="H118" s="5">
        <v>44546</v>
      </c>
      <c r="I118" s="4"/>
      <c r="J118" s="4"/>
      <c r="K118" s="4"/>
      <c r="L118" s="4"/>
      <c r="M118" s="4"/>
      <c r="N118" s="4" t="s">
        <v>17</v>
      </c>
      <c r="O118" s="4"/>
      <c r="P118" s="4" t="s">
        <v>300</v>
      </c>
      <c r="Q118" s="4"/>
      <c r="R118" s="6">
        <v>48</v>
      </c>
      <c r="S118" s="4"/>
      <c r="T118" s="6"/>
      <c r="U118" s="4"/>
      <c r="V118" s="6">
        <f>ROUND((R118-T118),5)</f>
        <v>48</v>
      </c>
      <c r="W118" s="4"/>
      <c r="X118" s="6">
        <f>ROUND(X117+V118,5)</f>
        <v>29213.23</v>
      </c>
    </row>
    <row r="119" spans="1:24" x14ac:dyDescent="0.45">
      <c r="A119" s="4"/>
      <c r="B119" s="4"/>
      <c r="C119" s="4"/>
      <c r="D119" s="4"/>
      <c r="E119" s="4"/>
      <c r="F119" s="4" t="s">
        <v>17</v>
      </c>
      <c r="G119" s="4"/>
      <c r="H119" s="5">
        <v>44546</v>
      </c>
      <c r="I119" s="4"/>
      <c r="J119" s="4"/>
      <c r="K119" s="4"/>
      <c r="L119" s="4"/>
      <c r="M119" s="4"/>
      <c r="N119" s="4" t="s">
        <v>17</v>
      </c>
      <c r="O119" s="4"/>
      <c r="P119" s="4" t="s">
        <v>301</v>
      </c>
      <c r="Q119" s="4"/>
      <c r="R119" s="6">
        <v>3525.95</v>
      </c>
      <c r="S119" s="4"/>
      <c r="T119" s="6"/>
      <c r="U119" s="4"/>
      <c r="V119" s="6">
        <f>ROUND((R119-T119),5)</f>
        <v>3525.95</v>
      </c>
      <c r="W119" s="4"/>
      <c r="X119" s="6">
        <f>ROUND(X118+V119,5)</f>
        <v>32739.18</v>
      </c>
    </row>
    <row r="120" spans="1:24" x14ac:dyDescent="0.45">
      <c r="A120" s="4"/>
      <c r="B120" s="4"/>
      <c r="C120" s="4"/>
      <c r="D120" s="4"/>
      <c r="E120" s="4"/>
      <c r="F120" s="4" t="s">
        <v>16</v>
      </c>
      <c r="G120" s="4"/>
      <c r="H120" s="5">
        <v>44562</v>
      </c>
      <c r="I120" s="4"/>
      <c r="J120" s="4" t="s">
        <v>120</v>
      </c>
      <c r="K120" s="4"/>
      <c r="L120" s="4" t="s">
        <v>163</v>
      </c>
      <c r="M120" s="4"/>
      <c r="N120" s="4" t="s">
        <v>259</v>
      </c>
      <c r="O120" s="4"/>
      <c r="P120" s="4" t="s">
        <v>293</v>
      </c>
      <c r="Q120" s="4"/>
      <c r="R120" s="6"/>
      <c r="S120" s="4"/>
      <c r="T120" s="6">
        <v>15.89</v>
      </c>
      <c r="U120" s="4"/>
      <c r="V120" s="6">
        <f>ROUND((R120-T120),5)</f>
        <v>-15.89</v>
      </c>
      <c r="W120" s="4"/>
      <c r="X120" s="6">
        <f>ROUND(X119+V120,5)</f>
        <v>32723.29</v>
      </c>
    </row>
    <row r="121" spans="1:24" x14ac:dyDescent="0.45">
      <c r="A121" s="4"/>
      <c r="B121" s="4"/>
      <c r="C121" s="4"/>
      <c r="D121" s="4"/>
      <c r="E121" s="4"/>
      <c r="F121" s="4" t="s">
        <v>17</v>
      </c>
      <c r="G121" s="4"/>
      <c r="H121" s="5">
        <v>44581</v>
      </c>
      <c r="I121" s="4"/>
      <c r="J121" s="4"/>
      <c r="K121" s="4"/>
      <c r="L121" s="4"/>
      <c r="M121" s="4"/>
      <c r="N121" s="4" t="s">
        <v>17</v>
      </c>
      <c r="O121" s="4"/>
      <c r="P121" s="4" t="s">
        <v>294</v>
      </c>
      <c r="Q121" s="4"/>
      <c r="R121" s="6">
        <v>3433.8</v>
      </c>
      <c r="S121" s="4"/>
      <c r="T121" s="6"/>
      <c r="U121" s="4"/>
      <c r="V121" s="6">
        <f>ROUND((R121-T121),5)</f>
        <v>3433.8</v>
      </c>
      <c r="W121" s="4"/>
      <c r="X121" s="6">
        <f>ROUND(X120+V121,5)</f>
        <v>36157.089999999997</v>
      </c>
    </row>
    <row r="122" spans="1:24" x14ac:dyDescent="0.45">
      <c r="A122" s="4"/>
      <c r="B122" s="4"/>
      <c r="C122" s="4"/>
      <c r="D122" s="4"/>
      <c r="E122" s="4"/>
      <c r="F122" s="4" t="s">
        <v>16</v>
      </c>
      <c r="G122" s="4"/>
      <c r="H122" s="5">
        <v>44593</v>
      </c>
      <c r="I122" s="4"/>
      <c r="J122" s="4" t="s">
        <v>121</v>
      </c>
      <c r="K122" s="4"/>
      <c r="L122" s="4" t="s">
        <v>163</v>
      </c>
      <c r="M122" s="4"/>
      <c r="N122" s="4" t="s">
        <v>260</v>
      </c>
      <c r="O122" s="4"/>
      <c r="P122" s="4" t="s">
        <v>290</v>
      </c>
      <c r="Q122" s="4"/>
      <c r="R122" s="6"/>
      <c r="S122" s="4"/>
      <c r="T122" s="6">
        <v>224.96</v>
      </c>
      <c r="U122" s="4"/>
      <c r="V122" s="6">
        <f>ROUND((R122-T122),5)</f>
        <v>-224.96</v>
      </c>
      <c r="W122" s="4"/>
      <c r="X122" s="6">
        <f>ROUND(X121+V122,5)</f>
        <v>35932.129999999997</v>
      </c>
    </row>
    <row r="123" spans="1:24" x14ac:dyDescent="0.45">
      <c r="A123" s="4"/>
      <c r="B123" s="4"/>
      <c r="C123" s="4"/>
      <c r="D123" s="4"/>
      <c r="E123" s="4"/>
      <c r="F123" s="4" t="s">
        <v>16</v>
      </c>
      <c r="G123" s="4"/>
      <c r="H123" s="5">
        <v>44602</v>
      </c>
      <c r="I123" s="4"/>
      <c r="J123" s="4" t="s">
        <v>122</v>
      </c>
      <c r="K123" s="4"/>
      <c r="L123" s="4" t="s">
        <v>183</v>
      </c>
      <c r="M123" s="4"/>
      <c r="N123" s="4" t="s">
        <v>261</v>
      </c>
      <c r="O123" s="4"/>
      <c r="P123" s="4" t="s">
        <v>295</v>
      </c>
      <c r="Q123" s="4"/>
      <c r="R123" s="6"/>
      <c r="S123" s="4"/>
      <c r="T123" s="6">
        <v>2493.4499999999998</v>
      </c>
      <c r="U123" s="4"/>
      <c r="V123" s="6">
        <f>ROUND((R123-T123),5)</f>
        <v>-2493.4499999999998</v>
      </c>
      <c r="W123" s="4"/>
      <c r="X123" s="6">
        <f>ROUND(X122+V123,5)</f>
        <v>33438.68</v>
      </c>
    </row>
    <row r="124" spans="1:24" x14ac:dyDescent="0.45">
      <c r="A124" s="4"/>
      <c r="B124" s="4"/>
      <c r="C124" s="4"/>
      <c r="D124" s="4"/>
      <c r="E124" s="4"/>
      <c r="F124" s="4" t="s">
        <v>16</v>
      </c>
      <c r="G124" s="4"/>
      <c r="H124" s="5">
        <v>44609</v>
      </c>
      <c r="I124" s="4"/>
      <c r="J124" s="4" t="s">
        <v>123</v>
      </c>
      <c r="K124" s="4"/>
      <c r="L124" s="4" t="s">
        <v>177</v>
      </c>
      <c r="M124" s="4"/>
      <c r="N124" s="4" t="s">
        <v>262</v>
      </c>
      <c r="O124" s="4"/>
      <c r="P124" s="4" t="s">
        <v>290</v>
      </c>
      <c r="Q124" s="4"/>
      <c r="R124" s="6"/>
      <c r="S124" s="4"/>
      <c r="T124" s="6">
        <v>3709.89</v>
      </c>
      <c r="U124" s="4"/>
      <c r="V124" s="6">
        <f>ROUND((R124-T124),5)</f>
        <v>-3709.89</v>
      </c>
      <c r="W124" s="4"/>
      <c r="X124" s="6">
        <f>ROUND(X123+V124,5)</f>
        <v>29728.79</v>
      </c>
    </row>
    <row r="125" spans="1:24" x14ac:dyDescent="0.45">
      <c r="A125" s="4"/>
      <c r="B125" s="4"/>
      <c r="C125" s="4"/>
      <c r="D125" s="4"/>
      <c r="E125" s="4"/>
      <c r="F125" s="4" t="s">
        <v>16</v>
      </c>
      <c r="G125" s="4"/>
      <c r="H125" s="5">
        <v>44621</v>
      </c>
      <c r="I125" s="4"/>
      <c r="J125" s="4" t="s">
        <v>124</v>
      </c>
      <c r="K125" s="4"/>
      <c r="L125" s="4" t="s">
        <v>163</v>
      </c>
      <c r="M125" s="4"/>
      <c r="N125" s="4" t="s">
        <v>263</v>
      </c>
      <c r="O125" s="4"/>
      <c r="P125" s="4" t="s">
        <v>290</v>
      </c>
      <c r="Q125" s="4"/>
      <c r="R125" s="6"/>
      <c r="S125" s="4"/>
      <c r="T125" s="6">
        <v>2777.44</v>
      </c>
      <c r="U125" s="4"/>
      <c r="V125" s="6">
        <f>ROUND((R125-T125),5)</f>
        <v>-2777.44</v>
      </c>
      <c r="W125" s="4"/>
      <c r="X125" s="6">
        <f>ROUND(X124+V125,5)</f>
        <v>26951.35</v>
      </c>
    </row>
    <row r="126" spans="1:24" x14ac:dyDescent="0.45">
      <c r="A126" s="4"/>
      <c r="B126" s="4"/>
      <c r="C126" s="4"/>
      <c r="D126" s="4"/>
      <c r="E126" s="4"/>
      <c r="F126" s="4" t="s">
        <v>16</v>
      </c>
      <c r="G126" s="4"/>
      <c r="H126" s="5">
        <v>44623</v>
      </c>
      <c r="I126" s="4"/>
      <c r="J126" s="4" t="s">
        <v>125</v>
      </c>
      <c r="K126" s="4"/>
      <c r="L126" s="4" t="s">
        <v>184</v>
      </c>
      <c r="M126" s="4"/>
      <c r="N126" s="4" t="s">
        <v>264</v>
      </c>
      <c r="O126" s="4"/>
      <c r="P126" s="4" t="s">
        <v>296</v>
      </c>
      <c r="Q126" s="4"/>
      <c r="R126" s="6"/>
      <c r="S126" s="4"/>
      <c r="T126" s="6">
        <v>612.5</v>
      </c>
      <c r="U126" s="4"/>
      <c r="V126" s="6">
        <f>ROUND((R126-T126),5)</f>
        <v>-612.5</v>
      </c>
      <c r="W126" s="4"/>
      <c r="X126" s="6">
        <f>ROUND(X125+V126,5)</f>
        <v>26338.85</v>
      </c>
    </row>
    <row r="127" spans="1:24" x14ac:dyDescent="0.45">
      <c r="A127" s="4"/>
      <c r="B127" s="4"/>
      <c r="C127" s="4"/>
      <c r="D127" s="4"/>
      <c r="E127" s="4"/>
      <c r="F127" s="4" t="s">
        <v>16</v>
      </c>
      <c r="G127" s="4"/>
      <c r="H127" s="5">
        <v>44629</v>
      </c>
      <c r="I127" s="4"/>
      <c r="J127" s="4" t="s">
        <v>126</v>
      </c>
      <c r="K127" s="4"/>
      <c r="L127" s="4" t="s">
        <v>173</v>
      </c>
      <c r="M127" s="4"/>
      <c r="N127" s="4" t="s">
        <v>265</v>
      </c>
      <c r="O127" s="4"/>
      <c r="P127" s="4" t="s">
        <v>296</v>
      </c>
      <c r="Q127" s="4"/>
      <c r="R127" s="6"/>
      <c r="S127" s="4"/>
      <c r="T127" s="6">
        <v>120</v>
      </c>
      <c r="U127" s="4"/>
      <c r="V127" s="6">
        <f>ROUND((R127-T127),5)</f>
        <v>-120</v>
      </c>
      <c r="W127" s="4"/>
      <c r="X127" s="6">
        <f>ROUND(X126+V127,5)</f>
        <v>26218.85</v>
      </c>
    </row>
    <row r="128" spans="1:24" x14ac:dyDescent="0.45">
      <c r="A128" s="4"/>
      <c r="B128" s="4"/>
      <c r="C128" s="4"/>
      <c r="D128" s="4"/>
      <c r="E128" s="4"/>
      <c r="F128" s="4" t="s">
        <v>16</v>
      </c>
      <c r="G128" s="4"/>
      <c r="H128" s="5">
        <v>44629</v>
      </c>
      <c r="I128" s="4"/>
      <c r="J128" s="4" t="s">
        <v>127</v>
      </c>
      <c r="K128" s="4"/>
      <c r="L128" s="4" t="s">
        <v>172</v>
      </c>
      <c r="M128" s="4"/>
      <c r="N128" s="4" t="s">
        <v>266</v>
      </c>
      <c r="O128" s="4"/>
      <c r="P128" s="4" t="s">
        <v>296</v>
      </c>
      <c r="Q128" s="4"/>
      <c r="R128" s="6"/>
      <c r="S128" s="4"/>
      <c r="T128" s="6">
        <v>160</v>
      </c>
      <c r="U128" s="4"/>
      <c r="V128" s="6">
        <f>ROUND((R128-T128),5)</f>
        <v>-160</v>
      </c>
      <c r="W128" s="4"/>
      <c r="X128" s="6">
        <f>ROUND(X127+V128,5)</f>
        <v>26058.85</v>
      </c>
    </row>
    <row r="129" spans="1:24" x14ac:dyDescent="0.45">
      <c r="A129" s="4"/>
      <c r="B129" s="4"/>
      <c r="C129" s="4"/>
      <c r="D129" s="4"/>
      <c r="E129" s="4"/>
      <c r="F129" s="4" t="s">
        <v>16</v>
      </c>
      <c r="G129" s="4"/>
      <c r="H129" s="5">
        <v>44629</v>
      </c>
      <c r="I129" s="4"/>
      <c r="J129" s="4" t="s">
        <v>128</v>
      </c>
      <c r="K129" s="4"/>
      <c r="L129" s="4" t="s">
        <v>151</v>
      </c>
      <c r="M129" s="4"/>
      <c r="N129" s="4" t="s">
        <v>267</v>
      </c>
      <c r="O129" s="4"/>
      <c r="P129" s="4" t="s">
        <v>295</v>
      </c>
      <c r="Q129" s="4"/>
      <c r="R129" s="6"/>
      <c r="S129" s="4"/>
      <c r="T129" s="6">
        <v>5343.97</v>
      </c>
      <c r="U129" s="4"/>
      <c r="V129" s="6">
        <f>ROUND((R129-T129),5)</f>
        <v>-5343.97</v>
      </c>
      <c r="W129" s="4"/>
      <c r="X129" s="6">
        <f>ROUND(X128+V129,5)</f>
        <v>20714.88</v>
      </c>
    </row>
    <row r="130" spans="1:24" x14ac:dyDescent="0.45">
      <c r="A130" s="4"/>
      <c r="B130" s="4"/>
      <c r="C130" s="4"/>
      <c r="D130" s="4"/>
      <c r="E130" s="4"/>
      <c r="F130" s="4" t="s">
        <v>17</v>
      </c>
      <c r="G130" s="4"/>
      <c r="H130" s="5">
        <v>44629</v>
      </c>
      <c r="I130" s="4"/>
      <c r="J130" s="4"/>
      <c r="K130" s="4"/>
      <c r="L130" s="4"/>
      <c r="M130" s="4"/>
      <c r="N130" s="4" t="s">
        <v>17</v>
      </c>
      <c r="O130" s="4"/>
      <c r="P130" s="4" t="s">
        <v>294</v>
      </c>
      <c r="Q130" s="4"/>
      <c r="R130" s="6">
        <v>1901.2</v>
      </c>
      <c r="S130" s="4"/>
      <c r="T130" s="6"/>
      <c r="U130" s="4"/>
      <c r="V130" s="6">
        <f>ROUND((R130-T130),5)</f>
        <v>1901.2</v>
      </c>
      <c r="W130" s="4"/>
      <c r="X130" s="6">
        <f>ROUND(X129+V130,5)</f>
        <v>22616.080000000002</v>
      </c>
    </row>
    <row r="131" spans="1:24" x14ac:dyDescent="0.45">
      <c r="A131" s="4"/>
      <c r="B131" s="4"/>
      <c r="C131" s="4"/>
      <c r="D131" s="4"/>
      <c r="E131" s="4"/>
      <c r="F131" s="4" t="s">
        <v>17</v>
      </c>
      <c r="G131" s="4"/>
      <c r="H131" s="5">
        <v>44636</v>
      </c>
      <c r="I131" s="4"/>
      <c r="J131" s="4"/>
      <c r="K131" s="4"/>
      <c r="L131" s="4"/>
      <c r="M131" s="4"/>
      <c r="N131" s="4" t="s">
        <v>17</v>
      </c>
      <c r="O131" s="4"/>
      <c r="P131" s="4" t="s">
        <v>301</v>
      </c>
      <c r="Q131" s="4"/>
      <c r="R131" s="6">
        <v>13240.5</v>
      </c>
      <c r="S131" s="4"/>
      <c r="T131" s="6"/>
      <c r="U131" s="4"/>
      <c r="V131" s="6">
        <f>ROUND((R131-T131),5)</f>
        <v>13240.5</v>
      </c>
      <c r="W131" s="4"/>
      <c r="X131" s="6">
        <f>ROUND(X130+V131,5)</f>
        <v>35856.58</v>
      </c>
    </row>
    <row r="132" spans="1:24" x14ac:dyDescent="0.45">
      <c r="A132" s="4"/>
      <c r="B132" s="4"/>
      <c r="C132" s="4"/>
      <c r="D132" s="4"/>
      <c r="E132" s="4"/>
      <c r="F132" s="4" t="s">
        <v>16</v>
      </c>
      <c r="G132" s="4"/>
      <c r="H132" s="5">
        <v>44637</v>
      </c>
      <c r="I132" s="4"/>
      <c r="J132" s="4" t="s">
        <v>129</v>
      </c>
      <c r="K132" s="4"/>
      <c r="L132" s="4" t="s">
        <v>151</v>
      </c>
      <c r="M132" s="4"/>
      <c r="N132" s="4" t="s">
        <v>268</v>
      </c>
      <c r="O132" s="4"/>
      <c r="P132" s="4" t="s">
        <v>295</v>
      </c>
      <c r="Q132" s="4"/>
      <c r="R132" s="6"/>
      <c r="S132" s="4"/>
      <c r="T132" s="6">
        <v>774.2</v>
      </c>
      <c r="U132" s="4"/>
      <c r="V132" s="6">
        <f>ROUND((R132-T132),5)</f>
        <v>-774.2</v>
      </c>
      <c r="W132" s="4"/>
      <c r="X132" s="6">
        <f>ROUND(X131+V132,5)</f>
        <v>35082.379999999997</v>
      </c>
    </row>
    <row r="133" spans="1:24" x14ac:dyDescent="0.45">
      <c r="A133" s="4"/>
      <c r="B133" s="4"/>
      <c r="C133" s="4"/>
      <c r="D133" s="4"/>
      <c r="E133" s="4"/>
      <c r="F133" s="4" t="s">
        <v>16</v>
      </c>
      <c r="G133" s="4"/>
      <c r="H133" s="5">
        <v>44651</v>
      </c>
      <c r="I133" s="4"/>
      <c r="J133" s="4" t="s">
        <v>130</v>
      </c>
      <c r="K133" s="4"/>
      <c r="L133" s="4" t="s">
        <v>154</v>
      </c>
      <c r="M133" s="4"/>
      <c r="N133" s="4" t="s">
        <v>269</v>
      </c>
      <c r="O133" s="4"/>
      <c r="P133" s="4" t="s">
        <v>290</v>
      </c>
      <c r="Q133" s="4"/>
      <c r="R133" s="6"/>
      <c r="S133" s="4"/>
      <c r="T133" s="6">
        <v>589.67999999999995</v>
      </c>
      <c r="U133" s="4"/>
      <c r="V133" s="6">
        <f>ROUND((R133-T133),5)</f>
        <v>-589.67999999999995</v>
      </c>
      <c r="W133" s="4"/>
      <c r="X133" s="6">
        <f>ROUND(X132+V133,5)</f>
        <v>34492.699999999997</v>
      </c>
    </row>
    <row r="134" spans="1:24" x14ac:dyDescent="0.45">
      <c r="A134" s="4"/>
      <c r="B134" s="4"/>
      <c r="C134" s="4"/>
      <c r="D134" s="4"/>
      <c r="E134" s="4"/>
      <c r="F134" s="4" t="s">
        <v>16</v>
      </c>
      <c r="G134" s="4"/>
      <c r="H134" s="5">
        <v>44651</v>
      </c>
      <c r="I134" s="4"/>
      <c r="J134" s="4" t="s">
        <v>131</v>
      </c>
      <c r="K134" s="4"/>
      <c r="L134" s="4" t="s">
        <v>156</v>
      </c>
      <c r="M134" s="4"/>
      <c r="N134" s="4" t="s">
        <v>270</v>
      </c>
      <c r="O134" s="4"/>
      <c r="P134" s="4" t="s">
        <v>290</v>
      </c>
      <c r="Q134" s="4"/>
      <c r="R134" s="6"/>
      <c r="S134" s="4"/>
      <c r="T134" s="6">
        <v>618.92999999999995</v>
      </c>
      <c r="U134" s="4"/>
      <c r="V134" s="6">
        <f>ROUND((R134-T134),5)</f>
        <v>-618.92999999999995</v>
      </c>
      <c r="W134" s="4"/>
      <c r="X134" s="6">
        <f>ROUND(X133+V134,5)</f>
        <v>33873.769999999997</v>
      </c>
    </row>
    <row r="135" spans="1:24" x14ac:dyDescent="0.45">
      <c r="A135" s="4"/>
      <c r="B135" s="4"/>
      <c r="C135" s="4"/>
      <c r="D135" s="4"/>
      <c r="E135" s="4"/>
      <c r="F135" s="4" t="s">
        <v>16</v>
      </c>
      <c r="G135" s="4"/>
      <c r="H135" s="5">
        <v>44651</v>
      </c>
      <c r="I135" s="4"/>
      <c r="J135" s="4" t="s">
        <v>132</v>
      </c>
      <c r="K135" s="4"/>
      <c r="L135" s="4" t="s">
        <v>157</v>
      </c>
      <c r="M135" s="4"/>
      <c r="N135" s="4" t="s">
        <v>271</v>
      </c>
      <c r="O135" s="4"/>
      <c r="P135" s="4" t="s">
        <v>290</v>
      </c>
      <c r="Q135" s="4"/>
      <c r="R135" s="6"/>
      <c r="S135" s="4"/>
      <c r="T135" s="6">
        <v>666.9</v>
      </c>
      <c r="U135" s="4"/>
      <c r="V135" s="6">
        <f>ROUND((R135-T135),5)</f>
        <v>-666.9</v>
      </c>
      <c r="W135" s="4"/>
      <c r="X135" s="6">
        <f>ROUND(X134+V135,5)</f>
        <v>33206.870000000003</v>
      </c>
    </row>
    <row r="136" spans="1:24" x14ac:dyDescent="0.45">
      <c r="A136" s="4"/>
      <c r="B136" s="4"/>
      <c r="C136" s="4"/>
      <c r="D136" s="4"/>
      <c r="E136" s="4"/>
      <c r="F136" s="4" t="s">
        <v>16</v>
      </c>
      <c r="G136" s="4"/>
      <c r="H136" s="5">
        <v>44651</v>
      </c>
      <c r="I136" s="4"/>
      <c r="J136" s="4" t="s">
        <v>133</v>
      </c>
      <c r="K136" s="4"/>
      <c r="L136" s="4" t="s">
        <v>166</v>
      </c>
      <c r="M136" s="4"/>
      <c r="N136" s="4" t="s">
        <v>272</v>
      </c>
      <c r="O136" s="4"/>
      <c r="P136" s="4" t="s">
        <v>290</v>
      </c>
      <c r="Q136" s="4"/>
      <c r="R136" s="6"/>
      <c r="S136" s="4"/>
      <c r="T136" s="6">
        <v>523.38</v>
      </c>
      <c r="U136" s="4"/>
      <c r="V136" s="6">
        <f>ROUND((R136-T136),5)</f>
        <v>-523.38</v>
      </c>
      <c r="W136" s="4"/>
      <c r="X136" s="6">
        <f>ROUND(X135+V136,5)</f>
        <v>32683.49</v>
      </c>
    </row>
    <row r="137" spans="1:24" x14ac:dyDescent="0.45">
      <c r="A137" s="4"/>
      <c r="B137" s="4"/>
      <c r="C137" s="4"/>
      <c r="D137" s="4"/>
      <c r="E137" s="4"/>
      <c r="F137" s="4" t="s">
        <v>16</v>
      </c>
      <c r="G137" s="4"/>
      <c r="H137" s="5">
        <v>44651</v>
      </c>
      <c r="I137" s="4"/>
      <c r="J137" s="4" t="s">
        <v>134</v>
      </c>
      <c r="K137" s="4"/>
      <c r="L137" s="4" t="s">
        <v>158</v>
      </c>
      <c r="M137" s="4"/>
      <c r="N137" s="4" t="s">
        <v>273</v>
      </c>
      <c r="O137" s="4"/>
      <c r="P137" s="4" t="s">
        <v>290</v>
      </c>
      <c r="Q137" s="4"/>
      <c r="R137" s="6"/>
      <c r="S137" s="4"/>
      <c r="T137" s="6">
        <v>600.79999999999995</v>
      </c>
      <c r="U137" s="4"/>
      <c r="V137" s="6">
        <f>ROUND((R137-T137),5)</f>
        <v>-600.79999999999995</v>
      </c>
      <c r="W137" s="4"/>
      <c r="X137" s="6">
        <f>ROUND(X136+V137,5)</f>
        <v>32082.69</v>
      </c>
    </row>
    <row r="138" spans="1:24" x14ac:dyDescent="0.45">
      <c r="A138" s="4"/>
      <c r="B138" s="4"/>
      <c r="C138" s="4"/>
      <c r="D138" s="4"/>
      <c r="E138" s="4"/>
      <c r="F138" s="4" t="s">
        <v>16</v>
      </c>
      <c r="G138" s="4"/>
      <c r="H138" s="5">
        <v>44651</v>
      </c>
      <c r="I138" s="4"/>
      <c r="J138" s="4" t="s">
        <v>135</v>
      </c>
      <c r="K138" s="4"/>
      <c r="L138" s="4" t="s">
        <v>159</v>
      </c>
      <c r="M138" s="4"/>
      <c r="N138" s="4" t="s">
        <v>274</v>
      </c>
      <c r="O138" s="4"/>
      <c r="P138" s="4" t="s">
        <v>290</v>
      </c>
      <c r="Q138" s="4"/>
      <c r="R138" s="6"/>
      <c r="S138" s="4"/>
      <c r="T138" s="6">
        <v>651.34</v>
      </c>
      <c r="U138" s="4"/>
      <c r="V138" s="6">
        <f>ROUND((R138-T138),5)</f>
        <v>-651.34</v>
      </c>
      <c r="W138" s="4"/>
      <c r="X138" s="6">
        <f>ROUND(X137+V138,5)</f>
        <v>31431.35</v>
      </c>
    </row>
    <row r="139" spans="1:24" x14ac:dyDescent="0.45">
      <c r="A139" s="4"/>
      <c r="B139" s="4"/>
      <c r="C139" s="4"/>
      <c r="D139" s="4"/>
      <c r="E139" s="4"/>
      <c r="F139" s="4" t="s">
        <v>16</v>
      </c>
      <c r="G139" s="4"/>
      <c r="H139" s="5">
        <v>44651</v>
      </c>
      <c r="I139" s="4"/>
      <c r="J139" s="4" t="s">
        <v>136</v>
      </c>
      <c r="K139" s="4"/>
      <c r="L139" s="4" t="s">
        <v>169</v>
      </c>
      <c r="M139" s="4"/>
      <c r="N139" s="4" t="s">
        <v>275</v>
      </c>
      <c r="O139" s="4"/>
      <c r="P139" s="4" t="s">
        <v>290</v>
      </c>
      <c r="Q139" s="4"/>
      <c r="R139" s="6"/>
      <c r="S139" s="4"/>
      <c r="T139" s="6">
        <v>671.58</v>
      </c>
      <c r="U139" s="4"/>
      <c r="V139" s="6">
        <f>ROUND((R139-T139),5)</f>
        <v>-671.58</v>
      </c>
      <c r="W139" s="4"/>
      <c r="X139" s="6">
        <f>ROUND(X138+V139,5)</f>
        <v>30759.77</v>
      </c>
    </row>
    <row r="140" spans="1:24" x14ac:dyDescent="0.45">
      <c r="A140" s="4"/>
      <c r="B140" s="4"/>
      <c r="C140" s="4"/>
      <c r="D140" s="4"/>
      <c r="E140" s="4"/>
      <c r="F140" s="4" t="s">
        <v>16</v>
      </c>
      <c r="G140" s="4"/>
      <c r="H140" s="5">
        <v>44652</v>
      </c>
      <c r="I140" s="4"/>
      <c r="J140" s="4" t="s">
        <v>137</v>
      </c>
      <c r="K140" s="4"/>
      <c r="L140" s="4" t="s">
        <v>163</v>
      </c>
      <c r="M140" s="4"/>
      <c r="N140" s="4" t="s">
        <v>230</v>
      </c>
      <c r="O140" s="4"/>
      <c r="P140" s="4" t="s">
        <v>302</v>
      </c>
      <c r="Q140" s="4"/>
      <c r="R140" s="6"/>
      <c r="S140" s="4"/>
      <c r="T140" s="6">
        <v>4895.0600000000004</v>
      </c>
      <c r="U140" s="4"/>
      <c r="V140" s="6">
        <f>ROUND((R140-T140),5)</f>
        <v>-4895.0600000000004</v>
      </c>
      <c r="W140" s="4"/>
      <c r="X140" s="6">
        <f>ROUND(X139+V140,5)</f>
        <v>25864.71</v>
      </c>
    </row>
    <row r="141" spans="1:24" x14ac:dyDescent="0.45">
      <c r="A141" s="4"/>
      <c r="B141" s="4"/>
      <c r="C141" s="4"/>
      <c r="D141" s="4"/>
      <c r="E141" s="4"/>
      <c r="F141" s="4" t="s">
        <v>16</v>
      </c>
      <c r="G141" s="4"/>
      <c r="H141" s="5">
        <v>44665</v>
      </c>
      <c r="I141" s="4"/>
      <c r="J141" s="4" t="s">
        <v>138</v>
      </c>
      <c r="K141" s="4"/>
      <c r="L141" s="4" t="s">
        <v>180</v>
      </c>
      <c r="M141" s="4"/>
      <c r="N141" s="4" t="s">
        <v>276</v>
      </c>
      <c r="O141" s="4"/>
      <c r="P141" s="4" t="s">
        <v>290</v>
      </c>
      <c r="Q141" s="4"/>
      <c r="R141" s="6"/>
      <c r="S141" s="4"/>
      <c r="T141" s="6">
        <v>600.79999999999995</v>
      </c>
      <c r="U141" s="4"/>
      <c r="V141" s="6">
        <f>ROUND((R141-T141),5)</f>
        <v>-600.79999999999995</v>
      </c>
      <c r="W141" s="4"/>
      <c r="X141" s="6">
        <f>ROUND(X140+V141,5)</f>
        <v>25263.91</v>
      </c>
    </row>
    <row r="142" spans="1:24" x14ac:dyDescent="0.45">
      <c r="A142" s="4"/>
      <c r="B142" s="4"/>
      <c r="C142" s="4"/>
      <c r="D142" s="4"/>
      <c r="E142" s="4"/>
      <c r="F142" s="4" t="s">
        <v>16</v>
      </c>
      <c r="G142" s="4"/>
      <c r="H142" s="5">
        <v>44665</v>
      </c>
      <c r="I142" s="4"/>
      <c r="J142" s="4" t="s">
        <v>139</v>
      </c>
      <c r="K142" s="4"/>
      <c r="L142" s="4" t="s">
        <v>164</v>
      </c>
      <c r="M142" s="4"/>
      <c r="N142" s="4" t="s">
        <v>277</v>
      </c>
      <c r="O142" s="4"/>
      <c r="P142" s="4" t="s">
        <v>290</v>
      </c>
      <c r="Q142" s="4"/>
      <c r="R142" s="6"/>
      <c r="S142" s="4"/>
      <c r="T142" s="6">
        <v>690.3</v>
      </c>
      <c r="U142" s="4"/>
      <c r="V142" s="6">
        <f>ROUND((R142-T142),5)</f>
        <v>-690.3</v>
      </c>
      <c r="W142" s="4"/>
      <c r="X142" s="6">
        <f>ROUND(X141+V142,5)</f>
        <v>24573.61</v>
      </c>
    </row>
    <row r="143" spans="1:24" x14ac:dyDescent="0.45">
      <c r="A143" s="4"/>
      <c r="B143" s="4"/>
      <c r="C143" s="4"/>
      <c r="D143" s="4"/>
      <c r="E143" s="4"/>
      <c r="F143" s="4" t="s">
        <v>15</v>
      </c>
      <c r="G143" s="4"/>
      <c r="H143" s="5">
        <v>44680</v>
      </c>
      <c r="I143" s="4"/>
      <c r="J143" s="4" t="s">
        <v>140</v>
      </c>
      <c r="K143" s="4"/>
      <c r="L143" s="4" t="s">
        <v>185</v>
      </c>
      <c r="M143" s="4"/>
      <c r="N143" s="4" t="s">
        <v>244</v>
      </c>
      <c r="O143" s="4"/>
      <c r="P143" s="4" t="s">
        <v>10</v>
      </c>
      <c r="Q143" s="4"/>
      <c r="R143" s="6"/>
      <c r="S143" s="4"/>
      <c r="T143" s="6">
        <v>400.14</v>
      </c>
      <c r="U143" s="4"/>
      <c r="V143" s="6">
        <f>ROUND((R143-T143),5)</f>
        <v>-400.14</v>
      </c>
      <c r="W143" s="4"/>
      <c r="X143" s="6">
        <f>ROUND(X142+V143,5)</f>
        <v>24173.47</v>
      </c>
    </row>
    <row r="144" spans="1:24" x14ac:dyDescent="0.45">
      <c r="A144" s="4"/>
      <c r="B144" s="4"/>
      <c r="C144" s="4"/>
      <c r="D144" s="4"/>
      <c r="E144" s="4"/>
      <c r="F144" s="4" t="s">
        <v>16</v>
      </c>
      <c r="G144" s="4"/>
      <c r="H144" s="5">
        <v>44684</v>
      </c>
      <c r="I144" s="4"/>
      <c r="J144" s="4" t="s">
        <v>141</v>
      </c>
      <c r="K144" s="4"/>
      <c r="L144" s="4" t="s">
        <v>186</v>
      </c>
      <c r="M144" s="4"/>
      <c r="N144" s="4" t="s">
        <v>278</v>
      </c>
      <c r="O144" s="4"/>
      <c r="P144" s="4" t="s">
        <v>287</v>
      </c>
      <c r="Q144" s="4"/>
      <c r="R144" s="6"/>
      <c r="S144" s="4"/>
      <c r="T144" s="6">
        <v>855</v>
      </c>
      <c r="U144" s="4"/>
      <c r="V144" s="6">
        <f>ROUND((R144-T144),5)</f>
        <v>-855</v>
      </c>
      <c r="W144" s="4"/>
      <c r="X144" s="6">
        <f>ROUND(X143+V144,5)</f>
        <v>23318.47</v>
      </c>
    </row>
    <row r="145" spans="1:24" x14ac:dyDescent="0.45">
      <c r="A145" s="4"/>
      <c r="B145" s="4"/>
      <c r="C145" s="4"/>
      <c r="D145" s="4"/>
      <c r="E145" s="4"/>
      <c r="F145" s="4" t="s">
        <v>16</v>
      </c>
      <c r="G145" s="4"/>
      <c r="H145" s="5">
        <v>44684</v>
      </c>
      <c r="I145" s="4"/>
      <c r="J145" s="4" t="s">
        <v>142</v>
      </c>
      <c r="K145" s="4"/>
      <c r="L145" s="4" t="s">
        <v>184</v>
      </c>
      <c r="M145" s="4"/>
      <c r="N145" s="4" t="s">
        <v>279</v>
      </c>
      <c r="O145" s="4"/>
      <c r="P145" s="4" t="s">
        <v>296</v>
      </c>
      <c r="Q145" s="4"/>
      <c r="R145" s="6"/>
      <c r="S145" s="4"/>
      <c r="T145" s="6">
        <v>682.5</v>
      </c>
      <c r="U145" s="4"/>
      <c r="V145" s="6">
        <f>ROUND((R145-T145),5)</f>
        <v>-682.5</v>
      </c>
      <c r="W145" s="4"/>
      <c r="X145" s="6">
        <f>ROUND(X144+V145,5)</f>
        <v>22635.97</v>
      </c>
    </row>
    <row r="146" spans="1:24" x14ac:dyDescent="0.45">
      <c r="A146" s="4"/>
      <c r="B146" s="4"/>
      <c r="C146" s="4"/>
      <c r="D146" s="4"/>
      <c r="E146" s="4"/>
      <c r="F146" s="4" t="s">
        <v>16</v>
      </c>
      <c r="G146" s="4"/>
      <c r="H146" s="5">
        <v>44686</v>
      </c>
      <c r="I146" s="4"/>
      <c r="J146" s="4" t="s">
        <v>143</v>
      </c>
      <c r="K146" s="4"/>
      <c r="L146" s="4" t="s">
        <v>181</v>
      </c>
      <c r="M146" s="4"/>
      <c r="N146" s="4" t="s">
        <v>280</v>
      </c>
      <c r="O146" s="4"/>
      <c r="P146" s="4" t="s">
        <v>305</v>
      </c>
      <c r="Q146" s="4"/>
      <c r="R146" s="6"/>
      <c r="S146" s="4"/>
      <c r="T146" s="6">
        <v>2158.1</v>
      </c>
      <c r="U146" s="4"/>
      <c r="V146" s="6">
        <f>ROUND((R146-T146),5)</f>
        <v>-2158.1</v>
      </c>
      <c r="W146" s="4"/>
      <c r="X146" s="6">
        <f>ROUND(X145+V146,5)</f>
        <v>20477.87</v>
      </c>
    </row>
    <row r="147" spans="1:24" x14ac:dyDescent="0.45">
      <c r="A147" s="4"/>
      <c r="B147" s="4"/>
      <c r="C147" s="4"/>
      <c r="D147" s="4"/>
      <c r="E147" s="4"/>
      <c r="F147" s="4" t="s">
        <v>16</v>
      </c>
      <c r="G147" s="4"/>
      <c r="H147" s="5">
        <v>44686</v>
      </c>
      <c r="I147" s="4"/>
      <c r="J147" s="4" t="s">
        <v>144</v>
      </c>
      <c r="K147" s="4"/>
      <c r="L147" s="4" t="s">
        <v>181</v>
      </c>
      <c r="M147" s="4"/>
      <c r="N147" s="4" t="s">
        <v>281</v>
      </c>
      <c r="O147" s="4"/>
      <c r="P147" s="4" t="s">
        <v>305</v>
      </c>
      <c r="Q147" s="4"/>
      <c r="R147" s="6"/>
      <c r="S147" s="4"/>
      <c r="T147" s="6">
        <v>1414.25</v>
      </c>
      <c r="U147" s="4"/>
      <c r="V147" s="6">
        <f>ROUND((R147-T147),5)</f>
        <v>-1414.25</v>
      </c>
      <c r="W147" s="4"/>
      <c r="X147" s="6">
        <f>ROUND(X146+V147,5)</f>
        <v>19063.62</v>
      </c>
    </row>
    <row r="148" spans="1:24" x14ac:dyDescent="0.45">
      <c r="A148" s="4"/>
      <c r="B148" s="4"/>
      <c r="C148" s="4"/>
      <c r="D148" s="4"/>
      <c r="E148" s="4"/>
      <c r="F148" s="4" t="s">
        <v>16</v>
      </c>
      <c r="G148" s="4"/>
      <c r="H148" s="5">
        <v>44713</v>
      </c>
      <c r="I148" s="4"/>
      <c r="J148" s="4" t="s">
        <v>145</v>
      </c>
      <c r="K148" s="4"/>
      <c r="L148" s="4" t="s">
        <v>181</v>
      </c>
      <c r="M148" s="4"/>
      <c r="N148" s="4" t="s">
        <v>282</v>
      </c>
      <c r="O148" s="4"/>
      <c r="P148" s="4" t="s">
        <v>305</v>
      </c>
      <c r="Q148" s="4"/>
      <c r="R148" s="6"/>
      <c r="S148" s="4"/>
      <c r="T148" s="6">
        <v>39.5</v>
      </c>
      <c r="U148" s="4"/>
      <c r="V148" s="6">
        <f>ROUND((R148-T148),5)</f>
        <v>-39.5</v>
      </c>
      <c r="W148" s="4"/>
      <c r="X148" s="6">
        <f>ROUND(X147+V148,5)</f>
        <v>19024.12</v>
      </c>
    </row>
    <row r="149" spans="1:24" x14ac:dyDescent="0.45">
      <c r="A149" s="4"/>
      <c r="B149" s="4"/>
      <c r="C149" s="4"/>
      <c r="D149" s="4"/>
      <c r="E149" s="4"/>
      <c r="F149" s="4" t="s">
        <v>16</v>
      </c>
      <c r="G149" s="4"/>
      <c r="H149" s="5">
        <v>44713</v>
      </c>
      <c r="I149" s="4"/>
      <c r="J149" s="4" t="s">
        <v>146</v>
      </c>
      <c r="K149" s="4"/>
      <c r="L149" s="4" t="s">
        <v>181</v>
      </c>
      <c r="M149" s="4"/>
      <c r="N149" s="4" t="s">
        <v>283</v>
      </c>
      <c r="O149" s="4"/>
      <c r="P149" s="4" t="s">
        <v>305</v>
      </c>
      <c r="Q149" s="4"/>
      <c r="R149" s="6"/>
      <c r="S149" s="4"/>
      <c r="T149" s="6">
        <v>205.25</v>
      </c>
      <c r="U149" s="4"/>
      <c r="V149" s="6">
        <f>ROUND((R149-T149),5)</f>
        <v>-205.25</v>
      </c>
      <c r="W149" s="4"/>
      <c r="X149" s="6">
        <f>ROUND(X148+V149,5)</f>
        <v>18818.87</v>
      </c>
    </row>
    <row r="150" spans="1:24" ht="14.65" thickBot="1" x14ac:dyDescent="0.5">
      <c r="A150" s="4"/>
      <c r="B150" s="4"/>
      <c r="C150" s="4"/>
      <c r="D150" s="4"/>
      <c r="E150" s="4"/>
      <c r="F150" s="4" t="s">
        <v>16</v>
      </c>
      <c r="G150" s="4"/>
      <c r="H150" s="5">
        <v>44713</v>
      </c>
      <c r="I150" s="4"/>
      <c r="J150" s="4" t="s">
        <v>147</v>
      </c>
      <c r="K150" s="4"/>
      <c r="L150" s="4" t="s">
        <v>185</v>
      </c>
      <c r="M150" s="4"/>
      <c r="N150" s="4" t="s">
        <v>247</v>
      </c>
      <c r="O150" s="4"/>
      <c r="P150" s="4" t="s">
        <v>302</v>
      </c>
      <c r="Q150" s="4"/>
      <c r="R150" s="7"/>
      <c r="S150" s="4"/>
      <c r="T150" s="7">
        <v>1011.29</v>
      </c>
      <c r="U150" s="4"/>
      <c r="V150" s="7">
        <f>ROUND((R150-T150),5)</f>
        <v>-1011.29</v>
      </c>
      <c r="W150" s="4"/>
      <c r="X150" s="7">
        <f>ROUND(X149+V150,5)</f>
        <v>17807.580000000002</v>
      </c>
    </row>
    <row r="151" spans="1:24" ht="14.65" thickBot="1" x14ac:dyDescent="0.5">
      <c r="A151" s="4"/>
      <c r="B151" s="4"/>
      <c r="C151" s="4" t="s">
        <v>12</v>
      </c>
      <c r="D151" s="4"/>
      <c r="E151" s="4"/>
      <c r="F151" s="4"/>
      <c r="G151" s="4"/>
      <c r="H151" s="5"/>
      <c r="I151" s="4"/>
      <c r="J151" s="4"/>
      <c r="K151" s="4"/>
      <c r="L151" s="4"/>
      <c r="M151" s="4"/>
      <c r="N151" s="4"/>
      <c r="O151" s="4"/>
      <c r="P151" s="4"/>
      <c r="Q151" s="4"/>
      <c r="R151" s="8">
        <f>ROUND(SUM(R3:R150),5)</f>
        <v>167894.25</v>
      </c>
      <c r="S151" s="4"/>
      <c r="T151" s="8">
        <f>ROUND(SUM(T3:T150),5)</f>
        <v>217567.52</v>
      </c>
      <c r="U151" s="4"/>
      <c r="V151" s="8">
        <f>ROUND(SUM(V3:V150),5)</f>
        <v>-49673.27</v>
      </c>
      <c r="W151" s="4"/>
      <c r="X151" s="8">
        <f>X150</f>
        <v>17807.580000000002</v>
      </c>
    </row>
    <row r="152" spans="1:24" ht="14.65" thickBot="1" x14ac:dyDescent="0.5">
      <c r="A152" s="4"/>
      <c r="B152" s="4" t="s">
        <v>13</v>
      </c>
      <c r="C152" s="4"/>
      <c r="D152" s="4"/>
      <c r="E152" s="4"/>
      <c r="F152" s="4"/>
      <c r="G152" s="4"/>
      <c r="H152" s="5"/>
      <c r="I152" s="4"/>
      <c r="J152" s="4"/>
      <c r="K152" s="4"/>
      <c r="L152" s="4"/>
      <c r="M152" s="4"/>
      <c r="N152" s="4"/>
      <c r="O152" s="4"/>
      <c r="P152" s="4"/>
      <c r="Q152" s="4"/>
      <c r="R152" s="8">
        <f>R151</f>
        <v>167894.25</v>
      </c>
      <c r="S152" s="4"/>
      <c r="T152" s="8">
        <f>T151</f>
        <v>217567.52</v>
      </c>
      <c r="U152" s="4"/>
      <c r="V152" s="8">
        <f>V151</f>
        <v>-49673.27</v>
      </c>
      <c r="W152" s="4"/>
      <c r="X152" s="8">
        <f>X151</f>
        <v>17807.580000000002</v>
      </c>
    </row>
    <row r="153" spans="1:24" s="10" customFormat="1" ht="10.5" thickBot="1" x14ac:dyDescent="0.35">
      <c r="A153" s="1" t="s">
        <v>14</v>
      </c>
      <c r="B153" s="1"/>
      <c r="C153" s="1"/>
      <c r="D153" s="1"/>
      <c r="E153" s="1"/>
      <c r="F153" s="1"/>
      <c r="G153" s="1"/>
      <c r="H153" s="3"/>
      <c r="I153" s="1"/>
      <c r="J153" s="1"/>
      <c r="K153" s="1"/>
      <c r="L153" s="1"/>
      <c r="M153" s="1"/>
      <c r="N153" s="1"/>
      <c r="O153" s="1"/>
      <c r="P153" s="1"/>
      <c r="Q153" s="1"/>
      <c r="R153" s="9">
        <f>R152</f>
        <v>167894.25</v>
      </c>
      <c r="S153" s="1"/>
      <c r="T153" s="9">
        <f>T152</f>
        <v>217567.52</v>
      </c>
      <c r="U153" s="1"/>
      <c r="V153" s="9">
        <f>V152</f>
        <v>-49673.27</v>
      </c>
      <c r="W153" s="1"/>
      <c r="X153" s="9">
        <f>X152</f>
        <v>17807.580000000002</v>
      </c>
    </row>
    <row r="154" spans="1:24" ht="14.65" thickTop="1" x14ac:dyDescent="0.45"/>
  </sheetData>
  <pageMargins left="0.7" right="0.7" top="0.75" bottom="0.75" header="0.1" footer="0.3"/>
  <pageSetup orientation="portrait" r:id="rId1"/>
  <headerFooter>
    <oddHeader>&amp;L&amp;"Arial,Bold"&amp;8 4:06 PM
&amp;"Arial,Bold"&amp;8 06/01/23
&amp;"Arial,Bold"&amp;8 Accrual Basis&amp;C&amp;"Arial,Bold"&amp;12 State &amp;&amp; Regions
&amp;"Arial,Bold"&amp;14 Account QuickReport - Check Register - 146 · Womens VT
&amp;"Arial,Bold"&amp;10 As of June 30, 2022</oddHeader>
    <oddFooter>&amp;R&amp;"Arial,Bold"&amp;8 Page &amp;P of &amp;N</oddFooter>
  </headerFooter>
  <drawing r:id="rId2"/>
  <legacyDrawing r:id="rId3"/>
  <controls>
    <mc:AlternateContent xmlns:mc="http://schemas.openxmlformats.org/markup-compatibility/2006">
      <mc:Choice Requires="x14">
        <control shapeId="1026" r:id="rId4" name="HEADER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2</xdr:col>
                <xdr:colOff>504825</xdr:colOff>
                <xdr:row>1</xdr:row>
                <xdr:rowOff>42863</xdr:rowOff>
              </to>
            </anchor>
          </controlPr>
        </control>
      </mc:Choice>
      <mc:Fallback>
        <control shapeId="1026" r:id="rId4" name="HEADER"/>
      </mc:Fallback>
    </mc:AlternateContent>
    <mc:AlternateContent xmlns:mc="http://schemas.openxmlformats.org/markup-compatibility/2006">
      <mc:Choice Requires="x14">
        <control shapeId="1025" r:id="rId6" name="FILTER">
          <controlPr defaultSize="0" autoLine="0" r:id="rId7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2</xdr:col>
                <xdr:colOff>504825</xdr:colOff>
                <xdr:row>1</xdr:row>
                <xdr:rowOff>42863</xdr:rowOff>
              </to>
            </anchor>
          </controlPr>
        </control>
      </mc:Choice>
      <mc:Fallback>
        <control shapeId="1025" r:id="rId6" name="FILTER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QuickBooks Desktop Export Tips</vt:lpstr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Ritz</dc:creator>
  <cp:lastModifiedBy>Linda Ritz</cp:lastModifiedBy>
  <dcterms:created xsi:type="dcterms:W3CDTF">2023-06-01T20:06:52Z</dcterms:created>
  <dcterms:modified xsi:type="dcterms:W3CDTF">2023-06-01T20:07:21Z</dcterms:modified>
</cp:coreProperties>
</file>